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EE4CD015-B776-4158-A3B1-D493E95E441C}" xr6:coauthVersionLast="47" xr6:coauthVersionMax="47" xr10:uidLastSave="{00000000-0000-0000-0000-000000000000}"/>
  <workbookProtection workbookAlgorithmName="SHA-512" workbookHashValue="cg4cbWBGi8XcpURlJXV//VSQXcbxpBI8MS/8CkYwgOaXnEq8HcnOzu4+5FzrATKBs1/pNb0AaevqcskYZrlT5A==" workbookSaltValue="nlu/6aVtE5TU8KcWRyvbSw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0" r:id="rId2"/>
    <sheet name="利用者情報" sheetId="11" r:id="rId3"/>
    <sheet name="リスト" sheetId="4" state="hidden" r:id="rId4"/>
    <sheet name="システム設定情報" sheetId="14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11" l="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9" i="10"/>
  <c r="D220" i="11" s="1"/>
  <c r="D125" i="11" l="1"/>
  <c r="D126" i="11"/>
  <c r="D127" i="11"/>
  <c r="D128" i="11"/>
  <c r="D159" i="11"/>
  <c r="D174" i="11"/>
  <c r="D175" i="11"/>
  <c r="D190" i="11"/>
  <c r="D160" i="11"/>
  <c r="D123" i="11"/>
  <c r="D161" i="11"/>
  <c r="D124" i="11"/>
  <c r="D173" i="11"/>
  <c r="D191" i="11"/>
  <c r="D129" i="11"/>
  <c r="D192" i="11"/>
  <c r="D138" i="11"/>
  <c r="D193" i="11"/>
  <c r="D139" i="11"/>
  <c r="D194" i="11"/>
  <c r="D140" i="11"/>
  <c r="D195" i="11"/>
  <c r="D155" i="11"/>
  <c r="D196" i="11"/>
  <c r="D205" i="11"/>
  <c r="D157" i="11"/>
  <c r="D206" i="11"/>
  <c r="D156" i="11"/>
  <c r="D158" i="11"/>
  <c r="D207" i="11"/>
  <c r="D210" i="11"/>
  <c r="D211" i="11"/>
  <c r="D141" i="11"/>
  <c r="D176" i="11"/>
  <c r="D208" i="11"/>
  <c r="D142" i="11"/>
  <c r="D177" i="11"/>
  <c r="D209" i="11"/>
  <c r="D143" i="11"/>
  <c r="D178" i="11"/>
  <c r="D144" i="11"/>
  <c r="D179" i="11"/>
  <c r="D145" i="11"/>
  <c r="D180" i="11"/>
  <c r="D212" i="11"/>
  <c r="D122" i="11"/>
  <c r="D154" i="11"/>
  <c r="D189" i="11"/>
  <c r="D221" i="11"/>
  <c r="D130" i="11"/>
  <c r="D146" i="11"/>
  <c r="D162" i="11"/>
  <c r="D181" i="11"/>
  <c r="D197" i="11"/>
  <c r="D213" i="11"/>
  <c r="D131" i="11"/>
  <c r="D147" i="11"/>
  <c r="D163" i="11"/>
  <c r="D182" i="11"/>
  <c r="D198" i="11"/>
  <c r="D214" i="11"/>
  <c r="D132" i="11"/>
  <c r="D148" i="11"/>
  <c r="D164" i="11"/>
  <c r="D183" i="11"/>
  <c r="D199" i="11"/>
  <c r="D215" i="11"/>
  <c r="D133" i="11"/>
  <c r="D149" i="11"/>
  <c r="D165" i="11"/>
  <c r="D184" i="11"/>
  <c r="D200" i="11"/>
  <c r="D216" i="11"/>
  <c r="D134" i="11"/>
  <c r="D150" i="11"/>
  <c r="D166" i="11"/>
  <c r="D185" i="11"/>
  <c r="D201" i="11"/>
  <c r="D217" i="11"/>
  <c r="D119" i="11"/>
  <c r="D135" i="11"/>
  <c r="D151" i="11"/>
  <c r="D167" i="11"/>
  <c r="D186" i="11"/>
  <c r="D202" i="11"/>
  <c r="D218" i="11"/>
  <c r="D120" i="11"/>
  <c r="D136" i="11"/>
  <c r="D152" i="11"/>
  <c r="D168" i="11"/>
  <c r="D187" i="11"/>
  <c r="D203" i="11"/>
  <c r="D219" i="11"/>
  <c r="D121" i="11"/>
  <c r="D137" i="11"/>
  <c r="D153" i="11"/>
  <c r="D172" i="11"/>
  <c r="D188" i="11"/>
  <c r="D204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D1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C2B4DBF1-D5CE-463F-9FA0-3C42012D489E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752FD13B-1FDA-4437-A97A-807F7A4CC403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705A59AA-AD73-49D5-9465-E4D7A551B2C1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FA4A5AB5-1A21-4D74-9D58-F25D889109AE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1575D97B-575E-41D7-BC6E-A124DA7D8389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4A7F517F-489C-42A0-94E1-D46D975768C4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8546E5D5-9BAA-4932-B9EE-3ED49C274D47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BF8B92B8-C955-4B9A-BAA0-93E5D15CE399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E6756DA0-6D44-4B9F-A6BD-E75B7F543B4E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CB4D8504-9612-47F0-8148-8A469CC883B3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D060B881-E2CB-4500-998E-F8980BF0F2F6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A2D86453-AA80-435F-8E29-BE37A85EFD0B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E52872E1-BB26-46E1-9EF8-E312052A5B25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6441F2DE-7E30-401F-B922-F2F6B28E5513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5F6E7A56-A852-4607-BC31-04F999EA837A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B357926C-BC7D-4108-9C54-8D2C616754AD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7CE700C1-5409-4351-A069-9305B85E8420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4AB423EB-D353-4564-842A-EA420AB93FE7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D5E20B5F-1727-4AB6-9F0B-EFF3B5D154AA}">
      <text>
        <r>
          <rPr>
            <sz val="9"/>
            <color indexed="81"/>
            <rFont val="MS P ゴシック"/>
            <family val="3"/>
            <charset val="128"/>
          </rPr>
          <t>例）yyyy年度○○業務（△△△）
※「発注年度＋業務名＋（施工地）」</t>
        </r>
      </text>
    </comment>
    <comment ref="B9" authorId="0" shapeId="0" xr:uid="{28354625-FDFF-4457-936D-F611401EAE6D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16C1CCF3-9B6E-4EF8-98B3-31BFD4610458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A03B28BD-364F-4905-899D-122056273B6F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BD86555A-0876-48BA-A256-EEDDFB082ECB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24BFF502-A0CE-41DA-BCC2-137435B16A15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01A53BF1-9E5B-4686-BFE3-9C6AA04DC554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BCFC0D35-2F19-484A-9A56-7DF8ABD01133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82E7C9E1-991D-4ECC-A9DE-4761D11B9223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02132616-D824-4827-84B5-001E158EF1A3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BEC7ACC7-827B-49CB-A758-19C7C1CB1A3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3EC43545-F4D9-4299-AA62-2A6A11E36C41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D423D119-610B-4719-AF8E-33B708F4AB36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C0BF5B45-924B-4930-98FE-3916D3515921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C94FCB0E-48CA-4E9C-8A9D-E6778B20D78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73773D5E-B3A8-45CB-AD61-642360FD6BA7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0B0D0807-8684-4A11-9340-60DC01AD67DB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F7DFDF82-7F0E-4003-A090-327D0B688A7B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0EC02E73-8330-467E-91B9-92E095017F0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7E5798FE-0918-4F07-869B-7EF6B0AFA5C6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39EC5BCC-2A07-45F4-A9D4-D9E9D2AD225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6450431C-BB0A-4D01-B788-7DEBE2DD8EB6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E46EC42F-ADDC-4E15-8B29-4CB80C5A5528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5E909CCC-B715-418F-B222-1AEBEF144C3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9AE592A2-F018-4F52-BBAC-81F511B99A5A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8F90A5DB-6830-4895-B2FF-E5B2FA29B6C6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18CC2CA0-08D2-4F69-B736-5CBE57047268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37F6DBBC-4F9C-4C02-BF14-FB3A4199085F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例）主任・管理技術者</t>
        </r>
      </text>
    </comment>
    <comment ref="E9" authorId="0" shapeId="0" xr:uid="{399704D7-F59A-42F8-934F-064411A59700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DFDBA3A2-E932-4495-B98F-CA1E48519E87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7ABAC4DE-6E99-43AB-9CC7-3B5A2596C59D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BEF04CF6-1BD8-4680-BD73-8089C4D9220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C3DD398A-7BE7-47C8-BC9B-2E0760E2ACD8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6BB3DB1C-C281-435D-8923-910B60B192DF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D919BEEE-C7D4-4B2C-B258-00E9154C4C90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例）主任・管理技術者</t>
        </r>
      </text>
    </comment>
    <comment ref="E62" authorId="0" shapeId="0" xr:uid="{DC218E53-8607-4A14-B784-69417E2288A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74720C14-D465-479F-BD3B-C2741DBF2CF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6750A4F5-1E64-4294-9455-0380DD84EF36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32FE3A0B-E7F3-4ACB-948D-B071B24E177D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D117" authorId="0" shapeId="0" xr:uid="{3E908F36-5690-436B-B9C7-4D4362734278}">
      <text>
        <r>
          <rPr>
            <sz val="11"/>
            <color indexed="81"/>
            <rFont val="ＭＳ Ｐゴシック"/>
            <family val="3"/>
            <charset val="128"/>
          </rPr>
          <t>氏名を入力すると表示されます。</t>
        </r>
      </text>
    </comment>
    <comment ref="E117" authorId="0" shapeId="0" xr:uid="{22F7086C-45A8-498B-A9E4-F016826743D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C004A871-FC46-4915-B896-286994A9A1E9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9380F3D3-03E8-4B11-902E-67D218E7C06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312DA38F-223D-46A0-AE3A-97B35DEA516B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2027705E-A4BE-4E33-BFA1-2CB2C9E02290}">
      <text>
        <r>
          <rPr>
            <sz val="11"/>
            <color indexed="81"/>
            <rFont val="ＭＳ Ｐゴシック"/>
            <family val="3"/>
            <charset val="128"/>
          </rPr>
          <t>発注者11～100は非表示です。
　　入力欄を表示したい場合は、ヘルプデスクへご連絡ください。</t>
        </r>
      </text>
    </comment>
    <comment ref="C170" authorId="0" shapeId="0" xr:uid="{4CFA0A75-0D37-48F1-8A38-4F90E75A21A9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0FAF1DAE-6DD8-420A-AF6E-76D92607A4AC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11009390-5388-479A-BC8E-DDE62E1F3262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<sst xmlns="http://schemas.openxmlformats.org/spreadsheetml/2006/main" count="368" uniqueCount="275">
  <si>
    <t>企業局</t>
    <phoneticPr fontId="4"/>
  </si>
  <si>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</si>
  <si>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</si>
  <si>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</si>
  <si>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</si>
  <si>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魚沼地域振興局　地域整備部</t>
    <phoneticPr fontId="4"/>
  </si>
  <si>
    <t>長岡地域振興局　災害復旧部　小千谷地区担当</t>
    <rPh sb="0" eb="2">
      <t>ナガオカ</t>
    </rPh>
    <rPh sb="2" eb="4">
      <t>チイキ</t>
    </rPh>
    <rPh sb="4" eb="6">
      <t>シンコウ</t>
    </rPh>
    <rPh sb="6" eb="7">
      <t>キョク</t>
    </rPh>
    <rPh sb="8" eb="10">
      <t>サイガイ</t>
    </rPh>
    <rPh sb="10" eb="12">
      <t>フッキュウ</t>
    </rPh>
    <rPh sb="12" eb="13">
      <t>ブ</t>
    </rPh>
    <rPh sb="14" eb="17">
      <t>オヂヤ</t>
    </rPh>
    <rPh sb="17" eb="19">
      <t>チク</t>
    </rPh>
    <rPh sb="19" eb="21">
      <t>タントウ</t>
    </rPh>
    <phoneticPr fontId="2"/>
  </si>
  <si>
    <t>長岡地域振興局　災害復旧部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サイガイ</t>
    </rPh>
    <rPh sb="10" eb="12">
      <t>フッキュウ</t>
    </rPh>
    <rPh sb="12" eb="13">
      <t>ブ</t>
    </rPh>
    <phoneticPr fontId="2"/>
  </si>
  <si>
    <t>長岡地域振興局　地域整備部　与板維持管理事務所</t>
    <phoneticPr fontId="4"/>
  </si>
  <si>
    <t>長岡地域振興局　地域整備部　小千谷維持管理事務所</t>
    <phoneticPr fontId="4"/>
  </si>
  <si>
    <t>長岡地域振興局　地域整備部</t>
    <phoneticPr fontId="4"/>
  </si>
  <si>
    <t>糸魚川地域振興局　地域整備部</t>
    <phoneticPr fontId="4"/>
  </si>
  <si>
    <t>流域下水道事務所</t>
    <phoneticPr fontId="3"/>
  </si>
  <si>
    <t>柏崎地域振興局　地域整備部</t>
    <phoneticPr fontId="4"/>
  </si>
  <si>
    <t>村上地域振興局　地域整備部</t>
    <phoneticPr fontId="4"/>
  </si>
  <si>
    <t>新発田地域振興局　奥胎内分所</t>
    <rPh sb="0" eb="3">
      <t>シバタ</t>
    </rPh>
    <rPh sb="3" eb="5">
      <t>チイキ</t>
    </rPh>
    <rPh sb="5" eb="7">
      <t>シンコウ</t>
    </rPh>
    <rPh sb="7" eb="8">
      <t>キョク</t>
    </rPh>
    <rPh sb="9" eb="10">
      <t>オク</t>
    </rPh>
    <rPh sb="10" eb="12">
      <t>タイナイ</t>
    </rPh>
    <rPh sb="12" eb="13">
      <t>ブン</t>
    </rPh>
    <rPh sb="13" eb="14">
      <t>ショ</t>
    </rPh>
    <phoneticPr fontId="2"/>
  </si>
  <si>
    <t>新発田地域振興局　地域整備部</t>
    <phoneticPr fontId="4"/>
  </si>
  <si>
    <t>新潟地域振興局　津川地区振興事務所</t>
    <phoneticPr fontId="4"/>
  </si>
  <si>
    <t>新潟地域振興局　新津地域整備部</t>
    <phoneticPr fontId="4"/>
  </si>
  <si>
    <t>新潟地域振興局　新潟港湾事務所</t>
    <phoneticPr fontId="4"/>
  </si>
  <si>
    <t>新潟地域振興局　地域整備部</t>
    <phoneticPr fontId="4"/>
  </si>
  <si>
    <t>南魚沼地域振興局　地域整備部</t>
    <phoneticPr fontId="4"/>
  </si>
  <si>
    <t>十日町地域振興局　地域整備部</t>
    <phoneticPr fontId="4"/>
  </si>
  <si>
    <t>佐渡地域振興局　地域整備部　港湾空港庁舎</t>
    <phoneticPr fontId="4"/>
  </si>
  <si>
    <t>佐渡地域振興局　地域整備部</t>
    <phoneticPr fontId="4"/>
  </si>
  <si>
    <t>上越地域振興局　直江津港湾事務所</t>
    <phoneticPr fontId="4"/>
  </si>
  <si>
    <t>上越地域振興局　地域整備部　上越東維持管理事務所</t>
    <phoneticPr fontId="4"/>
  </si>
  <si>
    <t>上越地域振興局　妙高砂防事務所</t>
    <phoneticPr fontId="4"/>
  </si>
  <si>
    <t>上越地域振興局　地域整備部</t>
    <phoneticPr fontId="4"/>
  </si>
  <si>
    <t>三条地域振興局　五十嵐川改修事務所</t>
    <rPh sb="0" eb="2">
      <t>サンジョウ</t>
    </rPh>
    <rPh sb="2" eb="4">
      <t>チイキ</t>
    </rPh>
    <rPh sb="4" eb="6">
      <t>シンコウ</t>
    </rPh>
    <rPh sb="6" eb="7">
      <t>キョク</t>
    </rPh>
    <rPh sb="8" eb="11">
      <t>イカラシ</t>
    </rPh>
    <rPh sb="11" eb="12">
      <t>カワ</t>
    </rPh>
    <rPh sb="12" eb="14">
      <t>カイシュウ</t>
    </rPh>
    <rPh sb="14" eb="16">
      <t>ジム</t>
    </rPh>
    <rPh sb="16" eb="17">
      <t>ショ</t>
    </rPh>
    <phoneticPr fontId="2"/>
  </si>
  <si>
    <t>三条地域振興局　地域整備部</t>
    <phoneticPr fontId="4"/>
  </si>
  <si>
    <t>三条地域振興局</t>
    <phoneticPr fontId="4"/>
  </si>
  <si>
    <t>上越地域振興局</t>
    <phoneticPr fontId="4"/>
  </si>
  <si>
    <t>佐渡地域振興局</t>
    <phoneticPr fontId="4"/>
  </si>
  <si>
    <t>十日町地域振興局</t>
    <phoneticPr fontId="4"/>
  </si>
  <si>
    <t>南魚沼地域振興局</t>
    <phoneticPr fontId="4"/>
  </si>
  <si>
    <t>新潟地域振興局</t>
    <phoneticPr fontId="4"/>
  </si>
  <si>
    <t>新発田地域振興局</t>
    <phoneticPr fontId="4"/>
  </si>
  <si>
    <t>新発田地域振興局</t>
    <rPh sb="0" eb="3">
      <t>シバタ</t>
    </rPh>
    <rPh sb="3" eb="5">
      <t>チイキ</t>
    </rPh>
    <rPh sb="5" eb="7">
      <t>シンコウ</t>
    </rPh>
    <rPh sb="7" eb="8">
      <t>キョク</t>
    </rPh>
    <phoneticPr fontId="2"/>
  </si>
  <si>
    <t>村上地域振興局</t>
    <phoneticPr fontId="4"/>
  </si>
  <si>
    <t>柏崎地域振興局</t>
    <phoneticPr fontId="4"/>
  </si>
  <si>
    <t>糸魚川地域振興局</t>
    <phoneticPr fontId="4"/>
  </si>
  <si>
    <t>長岡地域振興局</t>
    <phoneticPr fontId="4"/>
  </si>
  <si>
    <t>長岡地域振興局</t>
    <rPh sb="0" eb="2">
      <t>ナガオカ</t>
    </rPh>
    <rPh sb="2" eb="4">
      <t>チイキ</t>
    </rPh>
    <rPh sb="4" eb="6">
      <t>シンコウ</t>
    </rPh>
    <rPh sb="6" eb="7">
      <t>キョク</t>
    </rPh>
    <phoneticPr fontId="2"/>
  </si>
  <si>
    <t>魚沼地域振興局</t>
    <phoneticPr fontId="4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</si>
  <si>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</si>
  <si>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</si>
  <si>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</si>
  <si>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</si>
  <si>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</si>
  <si>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</si>
  <si>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係長</t>
    <rPh sb="0" eb="2">
      <t>カカリチョウ</t>
    </rPh>
    <phoneticPr fontId="3"/>
  </si>
  <si>
    <t>専門員</t>
    <rPh sb="0" eb="3">
      <t>センモンイン</t>
    </rPh>
    <phoneticPr fontId="3"/>
  </si>
  <si>
    <t>主査</t>
    <rPh sb="0" eb="2">
      <t>シュサ</t>
    </rPh>
    <phoneticPr fontId="3"/>
  </si>
  <si>
    <t>総括監督員</t>
    <rPh sb="0" eb="2">
      <t>ソウカツ</t>
    </rPh>
    <rPh sb="2" eb="5">
      <t>カントクイン</t>
    </rPh>
    <phoneticPr fontId="3"/>
  </si>
  <si>
    <t>受注者職位</t>
    <rPh sb="0" eb="3">
      <t>ジュチュウシャ</t>
    </rPh>
    <rPh sb="3" eb="5">
      <t>ショクイ</t>
    </rPh>
    <phoneticPr fontId="3"/>
  </si>
  <si>
    <t>「新潟県」工事監理官ASPサービス 利用申込書【土木部（業務）】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rPh sb="24" eb="26">
      <t>ドボク</t>
    </rPh>
    <rPh sb="26" eb="27">
      <t>ブ</t>
    </rPh>
    <rPh sb="28" eb="30">
      <t>ギョウム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</si>
  <si>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</si>
  <si>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</si>
  <si>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主任・管理技術者</t>
    <rPh sb="0" eb="2">
      <t>シュニン</t>
    </rPh>
    <rPh sb="3" eb="5">
      <t>カンリ</t>
    </rPh>
    <rPh sb="5" eb="8">
      <t>ギジュツシャ</t>
    </rPh>
    <phoneticPr fontId="3"/>
  </si>
  <si>
    <t>１．利用情報</t>
    <phoneticPr fontId="8"/>
  </si>
  <si>
    <t>　　　　　　　　　　　　の項目をご記入下さい。※項目名にマウスカーソルを合わせると記入例が表示されます。</t>
    <phoneticPr fontId="8"/>
  </si>
  <si>
    <t>■お申込情報</t>
    <phoneticPr fontId="8"/>
  </si>
  <si>
    <t>会社（団体）名　　　　　　</t>
    <rPh sb="0" eb="2">
      <t>カイシャ</t>
    </rPh>
    <rPh sb="3" eb="5">
      <t>ダンタイ</t>
    </rPh>
    <rPh sb="6" eb="7">
      <t>メイ</t>
    </rPh>
    <phoneticPr fontId="8"/>
  </si>
  <si>
    <t>（フリガナ）</t>
    <phoneticPr fontId="8"/>
  </si>
  <si>
    <t>代表者 氏名</t>
    <rPh sb="0" eb="3">
      <t>ダイヒョウシャ</t>
    </rPh>
    <rPh sb="4" eb="6">
      <t>シメイ</t>
    </rPh>
    <phoneticPr fontId="8"/>
  </si>
  <si>
    <t>姓</t>
    <rPh sb="0" eb="1">
      <t>セイ</t>
    </rPh>
    <phoneticPr fontId="8"/>
  </si>
  <si>
    <t>名</t>
    <rPh sb="0" eb="1">
      <t>メイ</t>
    </rPh>
    <phoneticPr fontId="8"/>
  </si>
  <si>
    <t>住所</t>
    <rPh sb="0" eb="2">
      <t>ジュウショ</t>
    </rPh>
    <phoneticPr fontId="8"/>
  </si>
  <si>
    <t>郵便番号</t>
    <rPh sb="0" eb="4">
      <t>ユウビンバンゴウ</t>
    </rPh>
    <phoneticPr fontId="8"/>
  </si>
  <si>
    <t>〒</t>
    <phoneticPr fontId="8"/>
  </si>
  <si>
    <t>-</t>
    <phoneticPr fontId="8"/>
  </si>
  <si>
    <t>部門名</t>
    <rPh sb="0" eb="2">
      <t>ブモン</t>
    </rPh>
    <rPh sb="2" eb="3">
      <t>メイ</t>
    </rPh>
    <phoneticPr fontId="8"/>
  </si>
  <si>
    <t>メールアドレス</t>
    <phoneticPr fontId="8"/>
  </si>
  <si>
    <t>電話番号</t>
    <rPh sb="0" eb="2">
      <t>デンワ</t>
    </rPh>
    <rPh sb="2" eb="4">
      <t>バンゴウ</t>
    </rPh>
    <phoneticPr fontId="8"/>
  </si>
  <si>
    <t>■請求書送付先情報</t>
    <phoneticPr fontId="8"/>
  </si>
  <si>
    <t>選択してください　⇒</t>
    <phoneticPr fontId="8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</si>
  <si>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</si>
  <si>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8"/>
  </si>
  <si>
    <t>姓</t>
    <phoneticPr fontId="8"/>
  </si>
  <si>
    <t>■システム利用期間（ご契約期間）※注意事項をご確認ください</t>
    <phoneticPr fontId="8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</si>
  <si>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8"/>
  </si>
  <si>
    <t>西暦</t>
    <rPh sb="0" eb="2">
      <t>セイレキ</t>
    </rPh>
    <phoneticPr fontId="8"/>
  </si>
  <si>
    <t>年</t>
    <rPh sb="0" eb="1">
      <t>ネン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</si>
  <si>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</si>
  <si>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</si>
  <si>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8"/>
  </si>
  <si>
    <t>末</t>
    <rPh sb="0" eb="1">
      <t>マツ</t>
    </rPh>
    <phoneticPr fontId="8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</si>
  <si>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8"/>
  </si>
  <si>
    <t>サービス内容</t>
    <rPh sb="4" eb="6">
      <t>ナイヨウ</t>
    </rPh>
    <phoneticPr fontId="8"/>
  </si>
  <si>
    <t>工事監理官　ＡＳＰサービス</t>
    <rPh sb="0" eb="2">
      <t>コウジ</t>
    </rPh>
    <rPh sb="2" eb="4">
      <t>カンリ</t>
    </rPh>
    <rPh sb="4" eb="5">
      <t>カン</t>
    </rPh>
    <phoneticPr fontId="8"/>
  </si>
  <si>
    <t>利用料金（月額税抜価格）</t>
    <phoneticPr fontId="8"/>
  </si>
  <si>
    <t>円</t>
    <rPh sb="0" eb="1">
      <t>エン</t>
    </rPh>
    <phoneticPr fontId="8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</si>
  <si>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8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</si>
  <si>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8"/>
  </si>
  <si>
    <t>１ヶ月分の利用料金を毎月支払う</t>
  </si>
  <si>
    <t>←　選択してください</t>
    <phoneticPr fontId="8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</si>
  <si>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8"/>
  </si>
  <si>
    <t>　「工事監理官ＡＳＰサービス利用規約」に同意しました</t>
    <phoneticPr fontId="8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</si>
  <si>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8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</si>
  <si>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</si>
  <si>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</si>
  <si>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主体工種</t>
    <rPh sb="0" eb="2">
      <t>シュタイ</t>
    </rPh>
    <rPh sb="2" eb="4">
      <t>コウシュ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</si>
  <si>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</si>
  <si>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２．案件情報</t>
    <phoneticPr fontId="8"/>
  </si>
  <si>
    <t>■案件情報</t>
    <phoneticPr fontId="8"/>
  </si>
  <si>
    <t>工事番号</t>
    <rPh sb="0" eb="2">
      <t>コウジ</t>
    </rPh>
    <rPh sb="2" eb="4">
      <t>バンゴウ</t>
    </rPh>
    <phoneticPr fontId="8"/>
  </si>
  <si>
    <t>契約日</t>
    <rPh sb="0" eb="3">
      <t>ケイヤクビ</t>
    </rPh>
    <phoneticPr fontId="8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</si>
  <si>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</si>
  <si>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8"/>
  </si>
  <si>
    <t>工事／業務区分</t>
    <rPh sb="0" eb="2">
      <t>コウジ</t>
    </rPh>
    <rPh sb="3" eb="5">
      <t>ギョウム</t>
    </rPh>
    <rPh sb="5" eb="7">
      <t>クブン</t>
    </rPh>
    <phoneticPr fontId="8"/>
  </si>
  <si>
    <t>電子納品要領</t>
    <rPh sb="0" eb="2">
      <t>デンシ</t>
    </rPh>
    <rPh sb="2" eb="4">
      <t>ノウヒン</t>
    </rPh>
    <rPh sb="4" eb="6">
      <t>ヨウリョウ</t>
    </rPh>
    <phoneticPr fontId="8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</si>
  <si>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8"/>
  </si>
  <si>
    <t>会社名</t>
    <phoneticPr fontId="8"/>
  </si>
  <si>
    <t>＜納品物作成に関して＞</t>
    <rPh sb="1" eb="3">
      <t>ノウヒン</t>
    </rPh>
    <rPh sb="3" eb="4">
      <t>ブツ</t>
    </rPh>
    <rPh sb="4" eb="6">
      <t>サクセイ</t>
    </rPh>
    <rPh sb="7" eb="8">
      <t>カン</t>
    </rPh>
    <phoneticPr fontId="3"/>
  </si>
  <si>
    <t>本サービスにおいて出力可能な「電子納品適用要領・基準類」は以下のとおりです。</t>
  </si>
  <si>
    <t>　　※ご利用開始後は、変更できません。</t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</si>
  <si>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</si>
  <si>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8"/>
  </si>
  <si>
    <t>■受注者情報</t>
    <phoneticPr fontId="8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</si>
  <si>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8"/>
  </si>
  <si>
    <t>行番号</t>
    <rPh sb="0" eb="3">
      <t>ギョウバンゴウ</t>
    </rPh>
    <phoneticPr fontId="8"/>
  </si>
  <si>
    <t>窓口担当
（※１）</t>
    <rPh sb="0" eb="2">
      <t>マドグチ</t>
    </rPh>
    <rPh sb="2" eb="4">
      <t>タントウ</t>
    </rPh>
    <phoneticPr fontId="8"/>
  </si>
  <si>
    <t>職位
（※２）</t>
    <rPh sb="0" eb="2">
      <t>ショクイ</t>
    </rPh>
    <phoneticPr fontId="8"/>
  </si>
  <si>
    <t>氏名</t>
    <rPh sb="0" eb="2">
      <t>シメイ</t>
    </rPh>
    <phoneticPr fontId="8"/>
  </si>
  <si>
    <t>フリガナ（全角）</t>
    <rPh sb="5" eb="7">
      <t>ゼンカク</t>
    </rPh>
    <phoneticPr fontId="8"/>
  </si>
  <si>
    <t>電話番号</t>
    <phoneticPr fontId="8"/>
  </si>
  <si>
    <t>セイ</t>
    <phoneticPr fontId="8"/>
  </si>
  <si>
    <t>メイ</t>
    <phoneticPr fontId="8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</si>
  <si>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8"/>
  </si>
  <si>
    <t>ユーザID
（※３）</t>
    <phoneticPr fontId="8"/>
  </si>
  <si>
    <t>■発注者情報</t>
    <rPh sb="1" eb="3">
      <t>ハッチュウ</t>
    </rPh>
    <phoneticPr fontId="8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</si>
  <si>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8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</si>
  <si>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8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</si>
  <si>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8"/>
  </si>
  <si>
    <t>ユーザID
（※４）</t>
    <phoneticPr fontId="8"/>
  </si>
  <si>
    <t>■監督委託先情報</t>
    <rPh sb="5" eb="6">
      <t>サキ</t>
    </rPh>
    <phoneticPr fontId="8"/>
  </si>
  <si>
    <t>利用窓口
（※１）</t>
    <rPh sb="0" eb="2">
      <t>リヨウ</t>
    </rPh>
    <rPh sb="2" eb="4">
      <t>マドグチ</t>
    </rPh>
    <phoneticPr fontId="8"/>
  </si>
  <si>
    <t>会社名</t>
    <rPh sb="0" eb="2">
      <t>カイシャ</t>
    </rPh>
    <rPh sb="2" eb="3">
      <t>メイ</t>
    </rPh>
    <phoneticPr fontId="8"/>
  </si>
  <si>
    <t>フリガナ</t>
    <phoneticPr fontId="8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</si>
  <si>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</si>
  <si>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</si>
  <si>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</si>
  <si>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</si>
  <si>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</si>
  <si>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</si>
  <si>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</si>
  <si>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</si>
  <si>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</si>
  <si>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</si>
  <si>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</si>
  <si>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</si>
  <si>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</si>
  <si>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</si>
  <si>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</si>
  <si>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</si>
  <si>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</si>
  <si>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</si>
  <si>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</si>
  <si>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</si>
  <si>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</si>
  <si>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</si>
  <si>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</si>
  <si>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</si>
  <si>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</si>
  <si>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</si>
  <si>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</si>
  <si>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</si>
  <si>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</si>
  <si>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</si>
  <si>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</si>
  <si>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</si>
  <si>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</si>
  <si>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</si>
  <si>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</si>
  <si>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</si>
  <si>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</si>
  <si>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</si>
  <si>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</si>
  <si>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</si>
  <si>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</si>
  <si>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</si>
  <si>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</si>
  <si>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</si>
  <si>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</si>
  <si>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</si>
  <si>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</si>
  <si>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</si>
  <si>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</si>
  <si>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</si>
  <si>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</si>
  <si>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</si>
  <si>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</si>
  <si>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</si>
  <si>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</si>
  <si>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</si>
  <si>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</si>
  <si>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</si>
  <si>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</si>
  <si>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</si>
  <si>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</si>
  <si>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</si>
  <si>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</si>
  <si>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</si>
  <si>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</si>
  <si>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</si>
  <si>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</si>
  <si>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</si>
  <si>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</si>
  <si>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</si>
  <si>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</si>
  <si>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</si>
  <si>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</si>
  <si>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</si>
  <si>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</si>
  <si>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</si>
  <si>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</si>
  <si>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</si>
  <si>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</si>
  <si>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</si>
  <si>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</si>
  <si>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</si>
  <si>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</si>
  <si>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</si>
  <si>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</si>
  <si>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</si>
  <si>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</si>
  <si>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</si>
  <si>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</si>
  <si>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</si>
  <si>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</si>
  <si>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</si>
  <si>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</si>
  <si>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</si>
  <si>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</si>
  <si>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</si>
  <si>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</si>
  <si>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</si>
  <si>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</si>
  <si>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</si>
  <si>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＜契約者等の情報記入の上でのご注意＞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</si>
  <si>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</si>
  <si>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</si>
  <si>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</si>
  <si>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</si>
  <si>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</si>
  <si>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</si>
  <si>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</si>
  <si>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</si>
  <si>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</si>
  <si>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</si>
  <si>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</si>
  <si>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なし</t>
    <phoneticPr fontId="3"/>
  </si>
  <si>
    <t>土木業務</t>
  </si>
  <si>
    <t>　・土木設計業務等の電子納品要領　令和2年3月</t>
    <phoneticPr fontId="3"/>
  </si>
  <si>
    <t>　・CAD製図基準　平成29年3月</t>
    <phoneticPr fontId="3"/>
  </si>
  <si>
    <t>　・デジタル写真管理情報基準　令和2年3月</t>
    <phoneticPr fontId="3"/>
  </si>
  <si>
    <t>　・測量成果電子納品要領　平成30年3月</t>
    <phoneticPr fontId="3"/>
  </si>
  <si>
    <t>　・地質・土質調査成果電子納品要領　平成28年10月</t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</si>
  <si>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8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</si>
  <si>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8"/>
  </si>
  <si>
    <t>顧客ID</t>
    <rPh sb="0" eb="2">
      <t>コキャク</t>
    </rPh>
    <phoneticPr fontId="8"/>
  </si>
  <si>
    <t>申込情報ID</t>
    <rPh sb="0" eb="2">
      <t>モウシコミ</t>
    </rPh>
    <rPh sb="2" eb="4">
      <t>ジョウホウ</t>
    </rPh>
    <phoneticPr fontId="8"/>
  </si>
  <si>
    <t>申込書テンプレートID</t>
    <rPh sb="0" eb="3">
      <t>モウシコミショ</t>
    </rPh>
    <phoneticPr fontId="8"/>
  </si>
  <si>
    <t>「新潟県」工事監理官ASPサービス 利用申込書【土木部（業務）】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</si>
  <si>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土木設計業務等の電子納品要領 令和２年３月</t>
    <phoneticPr fontId="3"/>
  </si>
  <si>
    <t>　</t>
    <phoneticPr fontId="3"/>
  </si>
  <si>
    <t>業務名称</t>
    <rPh sb="0" eb="2">
      <t>ギョウム</t>
    </rPh>
    <rPh sb="2" eb="4">
      <t>メイショウ</t>
    </rPh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</si>
  <si>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8"/>
  </si>
  <si>
    <t>申込者 氏名</t>
    <phoneticPr fontId="8"/>
  </si>
  <si>
    <t>【管理番号:202604-NGD02】</t>
    <phoneticPr fontId="8"/>
  </si>
  <si>
    <t>【管理番号:202604-NGD02】</t>
    <phoneticPr fontId="3"/>
  </si>
  <si>
    <t>【管理番号：202604-NGD02】</t>
    <rPh sb="1" eb="3">
      <t>カンリ</t>
    </rPh>
    <rPh sb="3" eb="5">
      <t>バンゴウ</t>
    </rPh>
    <phoneticPr fontId="3"/>
  </si>
  <si>
    <t>新潟地域振興局新津地域整備部</t>
    <phoneticPr fontId="4"/>
  </si>
  <si>
    <t>新潟地域振興局津川地区振興事務所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</si>
</sst>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[$-411]ggge&quot;年&quot;m&quot;月&quot;d&quot;日&quot;;@"/>
    <numFmt numFmtId="180" formatCode="0_ "/>
  </numFmts>
  <fonts count="74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1"/>
      <color theme="1"/>
      <name val="ＭＳ Ｐゴシック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1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4" fillId="0" borderId="0" applyFont="0" applyFill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67" fillId="0" borderId="0" applyNumberFormat="0" applyFill="0" applyBorder="0" applyAlignment="0" applyProtection="0">
      <alignment vertical="top"/>
      <protection locked="0"/>
    </xf>
  </cellStyleXfs>
  <cellXfs count="309">
    <xf numFmtId="0" fontId="0" fillId="0" borderId="0" xfId="0">
      <alignment vertical="center"/>
    </xf>
    <xf numFmtId="0" fontId="6" fillId="0" borderId="3" xfId="1" applyFont="1" applyBorder="1">
      <alignment vertical="center"/>
    </xf>
    <xf numFmtId="0" fontId="7" fillId="0" borderId="4" xfId="1" applyFont="1" applyBorder="1">
      <alignment vertical="center"/>
    </xf>
    <xf numFmtId="0" fontId="7" fillId="0" borderId="6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38" fillId="8" borderId="2" xfId="2" applyNumberFormat="1" applyFont="1" applyFill="1" applyBorder="1" applyAlignment="1" applyProtection="1">
      <alignment horizontal="left" vertical="center"/>
    </xf>
    <xf numFmtId="49" fontId="38" fillId="8" borderId="8" xfId="2" applyNumberFormat="1" applyFont="1" applyFill="1" applyBorder="1" applyAlignment="1" applyProtection="1">
      <alignment horizontal="left" vertical="center"/>
    </xf>
    <xf numFmtId="49" fontId="38" fillId="8" borderId="43" xfId="2" applyNumberFormat="1" applyFont="1" applyFill="1" applyBorder="1" applyAlignment="1" applyProtection="1">
      <alignment horizontal="left" vertical="center"/>
    </xf>
    <xf numFmtId="49" fontId="25" fillId="8" borderId="8" xfId="2" applyNumberFormat="1" applyFont="1" applyFill="1" applyBorder="1" applyAlignment="1" applyProtection="1">
      <alignment vertical="center"/>
    </xf>
    <xf numFmtId="49" fontId="25" fillId="8" borderId="43" xfId="2" applyNumberFormat="1" applyFont="1" applyFill="1" applyBorder="1" applyAlignment="1" applyProtection="1">
      <alignment vertical="center"/>
    </xf>
    <xf numFmtId="49" fontId="25" fillId="8" borderId="44" xfId="2" applyNumberFormat="1" applyFont="1" applyFill="1" applyBorder="1" applyAlignment="1" applyProtection="1">
      <alignment vertical="center"/>
    </xf>
    <xf numFmtId="49" fontId="25" fillId="8" borderId="25" xfId="2" applyNumberFormat="1" applyFont="1" applyFill="1" applyBorder="1" applyAlignment="1" applyProtection="1">
      <alignment vertical="center"/>
    </xf>
    <xf numFmtId="49" fontId="29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48" fillId="9" borderId="55" xfId="3" applyFont="1" applyFill="1" applyBorder="1" applyAlignment="1" applyProtection="1">
      <alignment horizontal="center" vertical="top"/>
      <protection locked="0"/>
    </xf>
    <xf numFmtId="49" fontId="29" fillId="9" borderId="14" xfId="4" applyNumberFormat="1" applyFont="1" applyFill="1" applyBorder="1" applyAlignment="1" applyProtection="1">
      <alignment horizontal="left" vertical="center" shrinkToFit="1"/>
      <protection locked="0"/>
    </xf>
    <xf numFmtId="49" fontId="29" fillId="9" borderId="35" xfId="4" applyNumberFormat="1" applyFont="1" applyFill="1" applyBorder="1" applyAlignment="1" applyProtection="1">
      <alignment horizontal="left" vertical="center" shrinkToFit="1"/>
      <protection locked="0"/>
    </xf>
    <xf numFmtId="49" fontId="29" fillId="9" borderId="63" xfId="4" applyNumberFormat="1" applyFont="1" applyFill="1" applyBorder="1" applyAlignment="1" applyProtection="1">
      <alignment horizontal="left" vertical="center" shrinkToFit="1"/>
      <protection locked="0"/>
    </xf>
    <xf numFmtId="49" fontId="29" fillId="9" borderId="16" xfId="4" applyNumberFormat="1" applyFont="1" applyFill="1" applyBorder="1" applyAlignment="1" applyProtection="1">
      <alignment horizontal="left" vertical="center" shrinkToFit="1"/>
      <protection locked="0"/>
    </xf>
    <xf numFmtId="0" fontId="29" fillId="9" borderId="1" xfId="4" applyFont="1" applyFill="1" applyBorder="1" applyAlignment="1" applyProtection="1">
      <alignment horizontal="left" vertical="center" shrinkToFit="1"/>
      <protection locked="0"/>
    </xf>
    <xf numFmtId="0" fontId="67" fillId="8" borderId="0" xfId="9" applyFill="1" applyBorder="1" applyAlignment="1" applyProtection="1">
      <alignment vertical="center"/>
    </xf>
    <xf numFmtId="0" fontId="29" fillId="9" borderId="1" xfId="4" applyFont="1" applyFill="1" applyBorder="1" applyAlignment="1" applyProtection="1">
      <alignment vertical="center" shrinkToFit="1"/>
      <protection locked="0"/>
    </xf>
    <xf numFmtId="0" fontId="29" fillId="9" borderId="1" xfId="9" applyNumberFormat="1" applyFont="1" applyFill="1" applyBorder="1" applyAlignment="1" applyProtection="1">
      <alignment vertical="center" shrinkToFit="1"/>
      <protection locked="0"/>
    </xf>
    <xf numFmtId="49" fontId="29" fillId="9" borderId="14" xfId="4" applyNumberFormat="1" applyFont="1" applyFill="1" applyBorder="1" applyAlignment="1" applyProtection="1">
      <alignment vertical="center" shrinkToFit="1"/>
      <protection locked="0"/>
    </xf>
    <xf numFmtId="0" fontId="73" fillId="0" borderId="0" xfId="7" applyFont="1" applyAlignment="1">
      <alignment vertical="center"/>
    </xf>
    <xf numFmtId="0" fontId="25" fillId="0" borderId="0" xfId="7"/>
    <xf numFmtId="0" fontId="25" fillId="13" borderId="1" xfId="7" applyFill="1" applyBorder="1"/>
    <xf numFmtId="180" fontId="25" fillId="0" borderId="1" xfId="7" applyNumberFormat="1" applyBorder="1" applyProtection="1">
      <protection locked="0"/>
    </xf>
    <xf numFmtId="0" fontId="25" fillId="0" borderId="1" xfId="7" applyBorder="1" applyProtection="1">
      <protection locked="0"/>
    </xf>
    <xf numFmtId="0" fontId="27" fillId="8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8" fillId="8" borderId="0" xfId="4" applyFont="1" applyFill="1" applyAlignment="1">
      <alignment horizontal="left" vertical="center"/>
    </xf>
    <xf numFmtId="0" fontId="29" fillId="8" borderId="0" xfId="3" applyFont="1" applyFill="1" applyAlignment="1">
      <alignment horizontal="right" vertical="top"/>
    </xf>
    <xf numFmtId="0" fontId="30" fillId="8" borderId="0" xfId="3" applyFont="1" applyFill="1" applyAlignment="1">
      <alignment vertical="top"/>
    </xf>
    <xf numFmtId="0" fontId="29" fillId="8" borderId="0" xfId="3" applyFont="1" applyFill="1" applyAlignment="1">
      <alignment vertical="top"/>
    </xf>
    <xf numFmtId="0" fontId="25" fillId="8" borderId="0" xfId="3" applyFill="1" applyAlignment="1">
      <alignment vertical="top"/>
    </xf>
    <xf numFmtId="0" fontId="31" fillId="8" borderId="0" xfId="3" applyFont="1" applyFill="1" applyAlignment="1">
      <alignment vertical="top"/>
    </xf>
    <xf numFmtId="0" fontId="32" fillId="8" borderId="0" xfId="3" applyFont="1" applyFill="1" applyAlignment="1">
      <alignment vertical="top"/>
    </xf>
    <xf numFmtId="0" fontId="33" fillId="2" borderId="21" xfId="3" applyFont="1" applyFill="1" applyBorder="1" applyAlignment="1">
      <alignment vertical="top"/>
    </xf>
    <xf numFmtId="0" fontId="33" fillId="2" borderId="22" xfId="3" applyFont="1" applyFill="1" applyBorder="1" applyAlignment="1">
      <alignment vertical="top"/>
    </xf>
    <xf numFmtId="0" fontId="33" fillId="2" borderId="23" xfId="3" applyFont="1" applyFill="1" applyBorder="1" applyAlignment="1">
      <alignment vertical="top"/>
    </xf>
    <xf numFmtId="22" fontId="34" fillId="8" borderId="0" xfId="3" applyNumberFormat="1" applyFont="1" applyFill="1" applyAlignment="1">
      <alignment vertical="top" wrapText="1"/>
    </xf>
    <xf numFmtId="0" fontId="35" fillId="8" borderId="0" xfId="3" applyFont="1" applyFill="1" applyAlignment="1">
      <alignment vertical="top"/>
    </xf>
    <xf numFmtId="0" fontId="36" fillId="8" borderId="0" xfId="3" applyFont="1" applyFill="1" applyAlignment="1">
      <alignment vertical="top"/>
    </xf>
    <xf numFmtId="0" fontId="37" fillId="8" borderId="36" xfId="3" applyFont="1" applyFill="1" applyBorder="1" applyAlignment="1">
      <alignment horizontal="right" vertical="center"/>
    </xf>
    <xf numFmtId="0" fontId="37" fillId="8" borderId="40" xfId="3" applyFont="1" applyFill="1" applyBorder="1" applyAlignment="1">
      <alignment vertical="top"/>
    </xf>
    <xf numFmtId="0" fontId="37" fillId="8" borderId="42" xfId="3" applyFont="1" applyFill="1" applyBorder="1" applyAlignment="1">
      <alignment vertical="center"/>
    </xf>
    <xf numFmtId="0" fontId="38" fillId="8" borderId="1" xfId="3" applyFont="1" applyFill="1" applyBorder="1" applyAlignment="1">
      <alignment vertical="center"/>
    </xf>
    <xf numFmtId="0" fontId="38" fillId="8" borderId="8" xfId="3" applyFont="1" applyFill="1" applyBorder="1" applyAlignment="1">
      <alignment horizontal="center" vertical="center"/>
    </xf>
    <xf numFmtId="0" fontId="25" fillId="8" borderId="38" xfId="3" quotePrefix="1" applyFill="1" applyBorder="1" applyAlignment="1">
      <alignment vertical="center"/>
    </xf>
    <xf numFmtId="0" fontId="25" fillId="8" borderId="39" xfId="3" applyFill="1" applyBorder="1" applyAlignment="1">
      <alignment vertical="center"/>
    </xf>
    <xf numFmtId="0" fontId="37" fillId="8" borderId="40" xfId="3" applyFont="1" applyFill="1" applyBorder="1" applyAlignment="1">
      <alignment vertical="center"/>
    </xf>
    <xf numFmtId="0" fontId="37" fillId="8" borderId="24" xfId="3" applyFont="1" applyFill="1" applyBorder="1" applyAlignment="1">
      <alignment horizontal="left" vertical="center"/>
    </xf>
    <xf numFmtId="0" fontId="37" fillId="8" borderId="0" xfId="3" applyFont="1" applyFill="1" applyAlignment="1">
      <alignment horizontal="left" vertical="center"/>
    </xf>
    <xf numFmtId="49" fontId="25" fillId="8" borderId="8" xfId="3" applyNumberFormat="1" applyFill="1" applyBorder="1" applyAlignment="1">
      <alignment horizontal="left" vertical="center"/>
    </xf>
    <xf numFmtId="49" fontId="25" fillId="8" borderId="12" xfId="3" applyNumberFormat="1" applyFill="1" applyBorder="1" applyAlignment="1">
      <alignment horizontal="left" vertical="center"/>
    </xf>
    <xf numFmtId="0" fontId="40" fillId="8" borderId="0" xfId="3" applyFont="1" applyFill="1" applyAlignment="1">
      <alignment vertical="top" wrapText="1"/>
    </xf>
    <xf numFmtId="0" fontId="41" fillId="8" borderId="10" xfId="3" applyFont="1" applyFill="1" applyBorder="1" applyAlignment="1">
      <alignment vertical="center"/>
    </xf>
    <xf numFmtId="0" fontId="42" fillId="8" borderId="47" xfId="0" applyFont="1" applyFill="1" applyBorder="1" applyAlignment="1">
      <alignment horizontal="right" vertical="center" indent="1"/>
    </xf>
    <xf numFmtId="0" fontId="25" fillId="8" borderId="47" xfId="3" applyFill="1" applyBorder="1" applyAlignment="1">
      <alignment vertical="top"/>
    </xf>
    <xf numFmtId="0" fontId="43" fillId="8" borderId="48" xfId="3" applyFont="1" applyFill="1" applyBorder="1" applyAlignment="1">
      <alignment vertical="top" wrapText="1"/>
    </xf>
    <xf numFmtId="22" fontId="34" fillId="8" borderId="24" xfId="3" applyNumberFormat="1" applyFont="1" applyFill="1" applyBorder="1" applyAlignment="1">
      <alignment vertical="top" wrapText="1"/>
    </xf>
    <xf numFmtId="0" fontId="37" fillId="8" borderId="7" xfId="3" applyFont="1" applyFill="1" applyBorder="1" applyAlignment="1">
      <alignment vertical="center"/>
    </xf>
    <xf numFmtId="0" fontId="29" fillId="8" borderId="7" xfId="3" applyFont="1" applyFill="1" applyBorder="1" applyAlignment="1">
      <alignment vertical="center"/>
    </xf>
    <xf numFmtId="0" fontId="29" fillId="8" borderId="5" xfId="3" applyFont="1" applyFill="1" applyBorder="1" applyAlignment="1">
      <alignment vertical="center"/>
    </xf>
    <xf numFmtId="0" fontId="37" fillId="8" borderId="35" xfId="3" applyFont="1" applyFill="1" applyBorder="1" applyAlignment="1">
      <alignment vertical="center"/>
    </xf>
    <xf numFmtId="0" fontId="37" fillId="8" borderId="51" xfId="3" applyFont="1" applyFill="1" applyBorder="1" applyAlignment="1">
      <alignment vertical="center"/>
    </xf>
    <xf numFmtId="0" fontId="29" fillId="9" borderId="51" xfId="3" applyFont="1" applyFill="1" applyBorder="1" applyAlignment="1">
      <alignment vertical="center"/>
    </xf>
    <xf numFmtId="0" fontId="37" fillId="8" borderId="45" xfId="3" applyFont="1" applyFill="1" applyBorder="1" applyAlignment="1">
      <alignment vertical="center"/>
    </xf>
    <xf numFmtId="0" fontId="37" fillId="8" borderId="46" xfId="3" applyFont="1" applyFill="1" applyBorder="1" applyAlignment="1">
      <alignment horizontal="right" vertical="center"/>
    </xf>
    <xf numFmtId="0" fontId="37" fillId="8" borderId="20" xfId="3" applyFont="1" applyFill="1" applyBorder="1" applyAlignment="1">
      <alignment vertical="center"/>
    </xf>
    <xf numFmtId="0" fontId="36" fillId="8" borderId="0" xfId="3" applyFont="1" applyFill="1" applyAlignment="1">
      <alignment horizontal="left" vertical="top" wrapText="1"/>
    </xf>
    <xf numFmtId="0" fontId="25" fillId="8" borderId="38" xfId="3" applyFill="1" applyBorder="1" applyAlignment="1">
      <alignment vertical="center"/>
    </xf>
    <xf numFmtId="0" fontId="25" fillId="8" borderId="38" xfId="3" applyFill="1" applyBorder="1" applyAlignment="1">
      <alignment vertical="top"/>
    </xf>
    <xf numFmtId="0" fontId="25" fillId="8" borderId="39" xfId="3" applyFill="1" applyBorder="1" applyAlignment="1">
      <alignment vertical="top"/>
    </xf>
    <xf numFmtId="0" fontId="44" fillId="8" borderId="46" xfId="6" applyFont="1" applyFill="1" applyBorder="1" applyAlignment="1">
      <alignment vertical="center" wrapText="1"/>
    </xf>
    <xf numFmtId="0" fontId="42" fillId="0" borderId="54" xfId="0" applyFont="1" applyBorder="1">
      <alignment vertical="center"/>
    </xf>
    <xf numFmtId="0" fontId="49" fillId="8" borderId="0" xfId="3" applyFont="1" applyFill="1" applyAlignment="1">
      <alignment vertical="top"/>
    </xf>
    <xf numFmtId="0" fontId="50" fillId="8" borderId="0" xfId="3" applyFont="1" applyFill="1" applyAlignment="1">
      <alignment vertical="top" wrapText="1"/>
    </xf>
    <xf numFmtId="0" fontId="50" fillId="8" borderId="0" xfId="3" applyFont="1" applyFill="1" applyAlignment="1">
      <alignment vertical="top"/>
    </xf>
    <xf numFmtId="0" fontId="23" fillId="8" borderId="0" xfId="3" applyFont="1" applyFill="1" applyAlignment="1">
      <alignment horizontal="left" vertical="top" wrapText="1"/>
    </xf>
    <xf numFmtId="0" fontId="51" fillId="8" borderId="0" xfId="3" applyFont="1" applyFill="1" applyAlignment="1">
      <alignment horizontal="left" vertical="top" wrapText="1"/>
    </xf>
    <xf numFmtId="0" fontId="23" fillId="0" borderId="60" xfId="3" applyFont="1" applyBorder="1" applyAlignment="1">
      <alignment horizontal="left" vertical="top"/>
    </xf>
    <xf numFmtId="0" fontId="23" fillId="0" borderId="60" xfId="0" applyFont="1" applyBorder="1" applyAlignment="1">
      <alignment horizontal="left" vertical="top"/>
    </xf>
    <xf numFmtId="0" fontId="55" fillId="8" borderId="0" xfId="3" applyFont="1" applyFill="1"/>
    <xf numFmtId="0" fontId="36" fillId="8" borderId="0" xfId="3" applyFont="1" applyFill="1"/>
    <xf numFmtId="0" fontId="36" fillId="8" borderId="0" xfId="3" applyFont="1" applyFill="1" applyAlignment="1">
      <alignment vertical="top" wrapText="1"/>
    </xf>
    <xf numFmtId="0" fontId="36" fillId="0" borderId="0" xfId="3" applyFont="1"/>
    <xf numFmtId="0" fontId="36" fillId="0" borderId="0" xfId="3" applyFont="1" applyAlignment="1">
      <alignment vertical="top"/>
    </xf>
    <xf numFmtId="0" fontId="40" fillId="0" borderId="0" xfId="3" applyFont="1" applyAlignment="1">
      <alignment vertical="top" wrapText="1"/>
    </xf>
    <xf numFmtId="0" fontId="36" fillId="0" borderId="0" xfId="3" applyFont="1" applyAlignment="1">
      <alignment vertical="top" wrapText="1"/>
    </xf>
    <xf numFmtId="0" fontId="40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6" fillId="0" borderId="0" xfId="0" applyNumberFormat="1" applyFont="1" applyAlignment="1">
      <alignment vertical="top" wrapText="1"/>
    </xf>
    <xf numFmtId="0" fontId="25" fillId="0" borderId="0" xfId="3" applyAlignment="1">
      <alignment vertical="top"/>
    </xf>
    <xf numFmtId="0" fontId="25" fillId="0" borderId="0" xfId="3"/>
    <xf numFmtId="0" fontId="43" fillId="0" borderId="0" xfId="3" applyFont="1" applyAlignment="1">
      <alignment vertical="top" wrapText="1"/>
    </xf>
    <xf numFmtId="0" fontId="25" fillId="0" borderId="0" xfId="3" applyAlignment="1">
      <alignment vertical="top" wrapText="1"/>
    </xf>
    <xf numFmtId="0" fontId="10" fillId="0" borderId="0" xfId="0" applyFont="1">
      <alignment vertical="center"/>
    </xf>
    <xf numFmtId="0" fontId="25" fillId="0" borderId="0" xfId="7" applyAlignment="1">
      <alignment vertical="center"/>
    </xf>
    <xf numFmtId="0" fontId="25" fillId="0" borderId="0" xfId="4">
      <alignment vertical="center"/>
    </xf>
    <xf numFmtId="0" fontId="59" fillId="8" borderId="0" xfId="4" applyFont="1" applyFill="1">
      <alignment vertical="center"/>
    </xf>
    <xf numFmtId="0" fontId="25" fillId="8" borderId="0" xfId="4" applyFill="1">
      <alignment vertical="center"/>
    </xf>
    <xf numFmtId="0" fontId="60" fillId="8" borderId="0" xfId="4" applyFont="1" applyFill="1">
      <alignment vertical="center"/>
    </xf>
    <xf numFmtId="0" fontId="12" fillId="2" borderId="21" xfId="3" applyFont="1" applyFill="1" applyBorder="1" applyAlignment="1">
      <alignment vertical="top"/>
    </xf>
    <xf numFmtId="0" fontId="12" fillId="2" borderId="22" xfId="3" applyFont="1" applyFill="1" applyBorder="1" applyAlignment="1">
      <alignment vertical="top"/>
    </xf>
    <xf numFmtId="0" fontId="12" fillId="2" borderId="23" xfId="3" applyFont="1" applyFill="1" applyBorder="1" applyAlignment="1">
      <alignment vertical="top"/>
    </xf>
    <xf numFmtId="0" fontId="15" fillId="10" borderId="14" xfId="7" applyFont="1" applyFill="1" applyBorder="1" applyAlignment="1">
      <alignment horizontal="left" vertical="center" wrapText="1"/>
    </xf>
    <xf numFmtId="0" fontId="15" fillId="10" borderId="35" xfId="7" applyFont="1" applyFill="1" applyBorder="1" applyAlignment="1">
      <alignment horizontal="left" vertical="center" wrapText="1"/>
    </xf>
    <xf numFmtId="49" fontId="29" fillId="10" borderId="14" xfId="4" applyNumberFormat="1" applyFont="1" applyFill="1" applyBorder="1" applyAlignment="1">
      <alignment horizontal="left" vertical="center" shrinkToFit="1"/>
    </xf>
    <xf numFmtId="0" fontId="29" fillId="10" borderId="14" xfId="4" applyFont="1" applyFill="1" applyBorder="1" applyAlignment="1">
      <alignment horizontal="left" vertical="center" shrinkToFit="1"/>
    </xf>
    <xf numFmtId="0" fontId="29" fillId="10" borderId="16" xfId="4" applyFont="1" applyFill="1" applyBorder="1">
      <alignment vertical="center"/>
    </xf>
    <xf numFmtId="0" fontId="25" fillId="8" borderId="18" xfId="4" applyFill="1" applyBorder="1">
      <alignment vertical="center"/>
    </xf>
    <xf numFmtId="0" fontId="61" fillId="8" borderId="32" xfId="4" applyFont="1" applyFill="1" applyBorder="1">
      <alignment vertical="center"/>
    </xf>
    <xf numFmtId="179" fontId="72" fillId="8" borderId="0" xfId="4" applyNumberFormat="1" applyFont="1" applyFill="1" applyAlignment="1">
      <alignment horizontal="left" vertical="center"/>
    </xf>
    <xf numFmtId="49" fontId="29" fillId="9" borderId="35" xfId="4" applyNumberFormat="1" applyFont="1" applyFill="1" applyBorder="1" applyAlignment="1">
      <alignment horizontal="left" vertical="center" shrinkToFit="1"/>
    </xf>
    <xf numFmtId="49" fontId="29" fillId="9" borderId="63" xfId="4" applyNumberFormat="1" applyFont="1" applyFill="1" applyBorder="1" applyAlignment="1">
      <alignment horizontal="left" vertical="center" shrinkToFit="1"/>
    </xf>
    <xf numFmtId="49" fontId="29" fillId="9" borderId="14" xfId="4" applyNumberFormat="1" applyFont="1" applyFill="1" applyBorder="1" applyAlignment="1">
      <alignment horizontal="left" vertical="center" shrinkToFit="1"/>
    </xf>
    <xf numFmtId="49" fontId="29" fillId="9" borderId="16" xfId="4" applyNumberFormat="1" applyFont="1" applyFill="1" applyBorder="1" applyAlignment="1">
      <alignment horizontal="left" vertical="center" shrinkToFit="1"/>
    </xf>
    <xf numFmtId="49" fontId="29" fillId="10" borderId="29" xfId="4" applyNumberFormat="1" applyFont="1" applyFill="1" applyBorder="1" applyAlignment="1">
      <alignment horizontal="left" vertical="center" shrinkToFit="1"/>
    </xf>
    <xf numFmtId="49" fontId="29" fillId="10" borderId="63" xfId="4" applyNumberFormat="1" applyFont="1" applyFill="1" applyBorder="1" applyAlignment="1">
      <alignment horizontal="left" vertical="center" shrinkToFit="1"/>
    </xf>
    <xf numFmtId="49" fontId="29" fillId="10" borderId="16" xfId="4" applyNumberFormat="1" applyFont="1" applyFill="1" applyBorder="1" applyAlignment="1">
      <alignment horizontal="left" vertical="center" shrinkToFit="1"/>
    </xf>
    <xf numFmtId="0" fontId="61" fillId="8" borderId="0" xfId="4" applyFont="1" applyFill="1">
      <alignment vertical="center"/>
    </xf>
    <xf numFmtId="179" fontId="25" fillId="8" borderId="0" xfId="4" applyNumberFormat="1" applyFill="1" applyAlignment="1">
      <alignment horizontal="left" vertical="center"/>
    </xf>
    <xf numFmtId="0" fontId="12" fillId="2" borderId="21" xfId="7" applyFont="1" applyFill="1" applyBorder="1" applyAlignment="1">
      <alignment vertical="center"/>
    </xf>
    <xf numFmtId="0" fontId="16" fillId="2" borderId="22" xfId="7" applyFont="1" applyFill="1" applyBorder="1" applyAlignment="1">
      <alignment vertical="center"/>
    </xf>
    <xf numFmtId="0" fontId="11" fillId="7" borderId="17" xfId="7" applyFont="1" applyFill="1" applyBorder="1" applyAlignment="1">
      <alignment vertical="center"/>
    </xf>
    <xf numFmtId="0" fontId="11" fillId="7" borderId="18" xfId="7" applyFont="1" applyFill="1" applyBorder="1" applyAlignment="1">
      <alignment vertical="center"/>
    </xf>
    <xf numFmtId="0" fontId="25" fillId="7" borderId="19" xfId="7" applyFill="1" applyBorder="1" applyAlignment="1">
      <alignment vertical="center"/>
    </xf>
    <xf numFmtId="0" fontId="22" fillId="7" borderId="24" xfId="7" applyFon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0" fontId="25" fillId="7" borderId="25" xfId="7" applyFill="1" applyBorder="1" applyAlignment="1">
      <alignment vertical="center"/>
    </xf>
    <xf numFmtId="0" fontId="62" fillId="7" borderId="24" xfId="7" applyFont="1" applyFill="1" applyBorder="1" applyAlignment="1">
      <alignment vertical="center"/>
    </xf>
    <xf numFmtId="0" fontId="62" fillId="7" borderId="0" xfId="7" applyFont="1" applyFill="1" applyAlignment="1">
      <alignment vertical="center"/>
    </xf>
    <xf numFmtId="0" fontId="63" fillId="7" borderId="24" xfId="7" applyFont="1" applyFill="1" applyBorder="1" applyAlignment="1">
      <alignment vertical="center"/>
    </xf>
    <xf numFmtId="0" fontId="63" fillId="7" borderId="0" xfId="7" applyFont="1" applyFill="1" applyAlignment="1">
      <alignment vertical="center"/>
    </xf>
    <xf numFmtId="0" fontId="72" fillId="7" borderId="31" xfId="7" applyFont="1" applyFill="1" applyBorder="1" applyAlignment="1">
      <alignment vertical="top"/>
    </xf>
    <xf numFmtId="0" fontId="25" fillId="7" borderId="32" xfId="7" applyFill="1" applyBorder="1" applyAlignment="1">
      <alignment vertical="center"/>
    </xf>
    <xf numFmtId="0" fontId="25" fillId="7" borderId="33" xfId="7" applyFill="1" applyBorder="1" applyAlignment="1">
      <alignment vertical="center"/>
    </xf>
    <xf numFmtId="0" fontId="25" fillId="8" borderId="9" xfId="4" applyFill="1" applyBorder="1">
      <alignment vertical="center"/>
    </xf>
    <xf numFmtId="0" fontId="15" fillId="3" borderId="29" xfId="7" applyFont="1" applyFill="1" applyBorder="1" applyAlignment="1" applyProtection="1">
      <alignment horizontal="left" vertical="center" wrapText="1"/>
      <protection locked="0"/>
    </xf>
    <xf numFmtId="176" fontId="15" fillId="3" borderId="14" xfId="7" applyNumberFormat="1" applyFont="1" applyFill="1" applyBorder="1" applyAlignment="1" applyProtection="1">
      <alignment horizontal="left" vertical="center" wrapText="1"/>
      <protection locked="0"/>
    </xf>
    <xf numFmtId="177" fontId="15" fillId="3" borderId="14" xfId="7" applyNumberFormat="1" applyFont="1" applyFill="1" applyBorder="1" applyAlignment="1" applyProtection="1">
      <alignment horizontal="left" vertical="center" wrapText="1"/>
      <protection locked="0"/>
    </xf>
    <xf numFmtId="177" fontId="14" fillId="3" borderId="14" xfId="7" applyNumberFormat="1" applyFont="1" applyFill="1" applyBorder="1" applyAlignment="1" applyProtection="1">
      <alignment horizontal="left" vertical="center" wrapText="1"/>
      <protection locked="0"/>
    </xf>
    <xf numFmtId="0" fontId="14" fillId="5" borderId="14" xfId="0" applyFont="1" applyFill="1" applyBorder="1" applyAlignment="1" applyProtection="1">
      <alignment horizontal="left" vertical="center" wrapText="1"/>
      <protection locked="0"/>
    </xf>
    <xf numFmtId="0" fontId="15" fillId="3" borderId="16" xfId="7" applyFont="1" applyFill="1" applyBorder="1" applyAlignment="1" applyProtection="1">
      <alignment horizontal="left" vertical="center" wrapText="1"/>
      <protection locked="0"/>
    </xf>
    <xf numFmtId="0" fontId="10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0" fontId="20" fillId="0" borderId="0" xfId="7" applyFont="1" applyAlignment="1">
      <alignment vertical="center"/>
    </xf>
    <xf numFmtId="0" fontId="61" fillId="8" borderId="0" xfId="4" applyFont="1" applyFill="1" applyAlignment="1">
      <alignment vertical="center" wrapText="1"/>
    </xf>
    <xf numFmtId="0" fontId="64" fillId="8" borderId="25" xfId="4" applyFont="1" applyFill="1" applyBorder="1" applyAlignment="1">
      <alignment vertical="center" wrapText="1"/>
    </xf>
    <xf numFmtId="179" fontId="29" fillId="9" borderId="62" xfId="4" applyNumberFormat="1" applyFont="1" applyFill="1" applyBorder="1">
      <alignment vertical="center"/>
    </xf>
    <xf numFmtId="0" fontId="21" fillId="4" borderId="21" xfId="3" applyFont="1" applyFill="1" applyBorder="1" applyAlignment="1">
      <alignment vertical="top"/>
    </xf>
    <xf numFmtId="0" fontId="21" fillId="4" borderId="22" xfId="3" applyFont="1" applyFill="1" applyBorder="1" applyAlignment="1">
      <alignment vertical="top"/>
    </xf>
    <xf numFmtId="0" fontId="21" fillId="4" borderId="23" xfId="3" applyFont="1" applyFill="1" applyBorder="1" applyAlignment="1">
      <alignment vertical="top"/>
    </xf>
    <xf numFmtId="0" fontId="48" fillId="8" borderId="21" xfId="4" applyFont="1" applyFill="1" applyBorder="1" applyAlignment="1">
      <alignment horizontal="left" vertical="center"/>
    </xf>
    <xf numFmtId="0" fontId="48" fillId="8" borderId="22" xfId="4" applyFont="1" applyFill="1" applyBorder="1" applyAlignment="1">
      <alignment horizontal="left" vertical="center"/>
    </xf>
    <xf numFmtId="0" fontId="48" fillId="8" borderId="23" xfId="4" applyFont="1" applyFill="1" applyBorder="1" applyAlignment="1">
      <alignment horizontal="left" vertical="center"/>
    </xf>
    <xf numFmtId="0" fontId="37" fillId="8" borderId="7" xfId="4" applyFont="1" applyFill="1" applyBorder="1" applyAlignment="1">
      <alignment horizontal="center" vertical="center"/>
    </xf>
    <xf numFmtId="0" fontId="37" fillId="8" borderId="1" xfId="4" applyFont="1" applyFill="1" applyBorder="1" applyAlignment="1">
      <alignment horizontal="center" vertical="center"/>
    </xf>
    <xf numFmtId="0" fontId="29" fillId="0" borderId="13" xfId="4" applyFont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>
      <alignment vertical="center"/>
    </xf>
    <xf numFmtId="0" fontId="29" fillId="8" borderId="1" xfId="4" applyFont="1" applyFill="1" applyBorder="1" applyAlignment="1">
      <alignment horizontal="left" vertical="center" shrinkToFit="1"/>
    </xf>
    <xf numFmtId="0" fontId="29" fillId="9" borderId="1" xfId="4" applyFont="1" applyFill="1" applyBorder="1" applyAlignment="1">
      <alignment horizontal="left" vertical="center" shrinkToFit="1"/>
    </xf>
    <xf numFmtId="0" fontId="29" fillId="0" borderId="0" xfId="4" applyFont="1">
      <alignment vertical="center"/>
    </xf>
    <xf numFmtId="0" fontId="29" fillId="0" borderId="15" xfId="4" applyFont="1" applyBorder="1">
      <alignment vertical="center"/>
    </xf>
    <xf numFmtId="0" fontId="25" fillId="11" borderId="17" xfId="4" applyFill="1" applyBorder="1">
      <alignment vertical="center"/>
    </xf>
    <xf numFmtId="0" fontId="25" fillId="11" borderId="18" xfId="4" applyFill="1" applyBorder="1">
      <alignment vertical="center"/>
    </xf>
    <xf numFmtId="0" fontId="25" fillId="11" borderId="19" xfId="4" applyFill="1" applyBorder="1">
      <alignment vertical="center"/>
    </xf>
    <xf numFmtId="0" fontId="25" fillId="11" borderId="24" xfId="4" applyFill="1" applyBorder="1">
      <alignment vertical="center"/>
    </xf>
    <xf numFmtId="0" fontId="25" fillId="11" borderId="0" xfId="4" applyFill="1">
      <alignment vertical="center"/>
    </xf>
    <xf numFmtId="0" fontId="25" fillId="11" borderId="25" xfId="4" applyFill="1" applyBorder="1">
      <alignment vertical="center"/>
    </xf>
    <xf numFmtId="0" fontId="29" fillId="11" borderId="24" xfId="4" applyFont="1" applyFill="1" applyBorder="1">
      <alignment vertical="center"/>
    </xf>
    <xf numFmtId="0" fontId="29" fillId="11" borderId="0" xfId="4" applyFont="1" applyFill="1">
      <alignment vertical="center"/>
    </xf>
    <xf numFmtId="0" fontId="29" fillId="11" borderId="25" xfId="4" applyFont="1" applyFill="1" applyBorder="1">
      <alignment vertical="center"/>
    </xf>
    <xf numFmtId="0" fontId="25" fillId="11" borderId="32" xfId="4" applyFill="1" applyBorder="1">
      <alignment vertical="center"/>
    </xf>
    <xf numFmtId="0" fontId="25" fillId="11" borderId="33" xfId="4" applyFill="1" applyBorder="1">
      <alignment vertical="center"/>
    </xf>
    <xf numFmtId="0" fontId="25" fillId="8" borderId="17" xfId="4" applyFill="1" applyBorder="1">
      <alignment vertical="center"/>
    </xf>
    <xf numFmtId="0" fontId="25" fillId="8" borderId="22" xfId="4" applyFill="1" applyBorder="1">
      <alignment vertical="center"/>
    </xf>
    <xf numFmtId="0" fontId="21" fillId="6" borderId="21" xfId="3" applyFont="1" applyFill="1" applyBorder="1" applyAlignment="1">
      <alignment vertical="top"/>
    </xf>
    <xf numFmtId="0" fontId="21" fillId="6" borderId="22" xfId="3" applyFont="1" applyFill="1" applyBorder="1" applyAlignment="1">
      <alignment vertical="top"/>
    </xf>
    <xf numFmtId="0" fontId="21" fillId="6" borderId="23" xfId="3" applyFont="1" applyFill="1" applyBorder="1" applyAlignment="1">
      <alignment vertical="top"/>
    </xf>
    <xf numFmtId="0" fontId="29" fillId="12" borderId="71" xfId="4" applyFont="1" applyFill="1" applyBorder="1" applyAlignment="1">
      <alignment horizontal="center" vertical="center"/>
    </xf>
    <xf numFmtId="0" fontId="29" fillId="8" borderId="1" xfId="4" applyFont="1" applyFill="1" applyBorder="1" applyAlignment="1">
      <alignment vertical="center" shrinkToFit="1"/>
    </xf>
    <xf numFmtId="0" fontId="29" fillId="9" borderId="1" xfId="4" applyFont="1" applyFill="1" applyBorder="1" applyAlignment="1">
      <alignment vertical="center" shrinkToFit="1"/>
    </xf>
    <xf numFmtId="0" fontId="29" fillId="9" borderId="1" xfId="9" applyNumberFormat="1" applyFont="1" applyFill="1" applyBorder="1" applyAlignment="1" applyProtection="1">
      <alignment vertical="center" shrinkToFit="1"/>
    </xf>
    <xf numFmtId="0" fontId="29" fillId="12" borderId="72" xfId="4" applyFont="1" applyFill="1" applyBorder="1" applyAlignment="1">
      <alignment horizontal="center" vertical="center"/>
    </xf>
    <xf numFmtId="49" fontId="29" fillId="9" borderId="14" xfId="4" applyNumberFormat="1" applyFont="1" applyFill="1" applyBorder="1" applyAlignment="1">
      <alignment vertical="center" shrinkToFit="1"/>
    </xf>
    <xf numFmtId="0" fontId="29" fillId="0" borderId="64" xfId="4" applyFont="1" applyBorder="1">
      <alignment vertical="center"/>
    </xf>
    <xf numFmtId="0" fontId="29" fillId="12" borderId="70" xfId="4" applyFont="1" applyFill="1" applyBorder="1" applyAlignment="1">
      <alignment horizontal="center" vertical="center"/>
    </xf>
    <xf numFmtId="0" fontId="14" fillId="0" borderId="13" xfId="7" applyFont="1" applyBorder="1" applyAlignment="1">
      <alignment vertical="center"/>
    </xf>
    <xf numFmtId="0" fontId="29" fillId="12" borderId="73" xfId="4" applyFont="1" applyFill="1" applyBorder="1" applyAlignment="1">
      <alignment horizontal="center" vertical="center"/>
    </xf>
    <xf numFmtId="0" fontId="14" fillId="0" borderId="15" xfId="7" applyFont="1" applyBorder="1" applyAlignment="1">
      <alignment vertical="center"/>
    </xf>
    <xf numFmtId="0" fontId="29" fillId="9" borderId="74" xfId="4" applyFont="1" applyFill="1" applyBorder="1" applyAlignment="1">
      <alignment horizontal="left" vertical="center" shrinkToFit="1"/>
    </xf>
    <xf numFmtId="0" fontId="69" fillId="7" borderId="17" xfId="7" applyFont="1" applyFill="1" applyBorder="1" applyAlignment="1">
      <alignment vertical="center"/>
    </xf>
    <xf numFmtId="0" fontId="62" fillId="7" borderId="18" xfId="7" applyFont="1" applyFill="1" applyBorder="1" applyAlignment="1">
      <alignment vertical="center"/>
    </xf>
    <xf numFmtId="0" fontId="62" fillId="7" borderId="19" xfId="7" applyFont="1" applyFill="1" applyBorder="1" applyAlignment="1">
      <alignment vertical="center"/>
    </xf>
    <xf numFmtId="0" fontId="70" fillId="7" borderId="24" xfId="7" applyFont="1" applyFill="1" applyBorder="1" applyAlignment="1">
      <alignment vertical="center"/>
    </xf>
    <xf numFmtId="0" fontId="62" fillId="7" borderId="25" xfId="7" applyFont="1" applyFill="1" applyBorder="1" applyAlignment="1">
      <alignment vertical="center"/>
    </xf>
    <xf numFmtId="0" fontId="23" fillId="7" borderId="24" xfId="7" applyFont="1" applyFill="1" applyBorder="1" applyAlignment="1">
      <alignment vertical="center"/>
    </xf>
    <xf numFmtId="0" fontId="23" fillId="7" borderId="0" xfId="7" applyFont="1" applyFill="1" applyAlignment="1">
      <alignment vertical="center"/>
    </xf>
    <xf numFmtId="0" fontId="72" fillId="7" borderId="0" xfId="7" applyFont="1" applyFill="1" applyAlignment="1">
      <alignment vertical="center"/>
    </xf>
    <xf numFmtId="0" fontId="62" fillId="7" borderId="31" xfId="7" applyFont="1" applyFill="1" applyBorder="1" applyAlignment="1">
      <alignment vertical="center"/>
    </xf>
    <xf numFmtId="0" fontId="62" fillId="7" borderId="32" xfId="7" applyFont="1" applyFill="1" applyBorder="1" applyAlignment="1">
      <alignment vertical="center"/>
    </xf>
    <xf numFmtId="0" fontId="62" fillId="7" borderId="33" xfId="7" applyFont="1" applyFill="1" applyBorder="1" applyAlignment="1">
      <alignment vertical="center"/>
    </xf>
    <xf numFmtId="0" fontId="14" fillId="0" borderId="0" xfId="7" applyFont="1" applyAlignment="1">
      <alignment vertical="center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Protection="1">
      <alignment vertical="center"/>
      <protection locked="0"/>
    </xf>
    <xf numFmtId="0" fontId="29" fillId="8" borderId="1" xfId="4" applyFont="1" applyFill="1" applyBorder="1" applyAlignment="1" applyProtection="1">
      <alignment horizontal="left" vertical="center" shrinkToFit="1"/>
      <protection hidden="1"/>
    </xf>
    <xf numFmtId="0" fontId="29" fillId="8" borderId="1" xfId="4" applyFont="1" applyFill="1" applyBorder="1" applyAlignment="1" applyProtection="1">
      <alignment vertical="center" shrinkToFit="1"/>
      <protection hidden="1"/>
    </xf>
    <xf numFmtId="0" fontId="26" fillId="8" borderId="0" xfId="3" applyFont="1" applyFill="1" applyAlignment="1">
      <alignment horizontal="left" vertical="center" wrapText="1"/>
    </xf>
    <xf numFmtId="0" fontId="26" fillId="8" borderId="0" xfId="3" applyFont="1" applyFill="1" applyAlignment="1">
      <alignment horizontal="left" vertical="center"/>
    </xf>
    <xf numFmtId="0" fontId="37" fillId="8" borderId="17" xfId="3" applyFont="1" applyFill="1" applyBorder="1" applyAlignment="1">
      <alignment horizontal="left" vertical="center"/>
    </xf>
    <xf numFmtId="0" fontId="37" fillId="8" borderId="34" xfId="3" applyFont="1" applyFill="1" applyBorder="1" applyAlignment="1">
      <alignment horizontal="left" vertical="center"/>
    </xf>
    <xf numFmtId="49" fontId="29" fillId="9" borderId="37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38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39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29" fillId="9" borderId="8" xfId="2" applyNumberFormat="1" applyFont="1" applyFill="1" applyBorder="1" applyAlignment="1" applyProtection="1">
      <alignment horizontal="left" vertical="center" shrinkToFit="1"/>
      <protection locked="0"/>
    </xf>
    <xf numFmtId="49" fontId="29" fillId="9" borderId="12" xfId="2" applyNumberFormat="1" applyFont="1" applyFill="1" applyBorder="1" applyAlignment="1" applyProtection="1">
      <alignment horizontal="left" vertical="center" shrinkToFit="1"/>
      <protection locked="0"/>
    </xf>
    <xf numFmtId="0" fontId="37" fillId="8" borderId="41" xfId="3" applyFont="1" applyFill="1" applyBorder="1" applyAlignment="1">
      <alignment horizontal="left" vertical="center"/>
    </xf>
    <xf numFmtId="0" fontId="37" fillId="8" borderId="42" xfId="3" applyFont="1" applyFill="1" applyBorder="1" applyAlignment="1">
      <alignment horizontal="left" vertical="center"/>
    </xf>
    <xf numFmtId="0" fontId="37" fillId="8" borderId="40" xfId="3" applyFont="1" applyFill="1" applyBorder="1" applyAlignment="1">
      <alignment horizontal="left" vertical="center"/>
    </xf>
    <xf numFmtId="49" fontId="29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29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3" xfId="0" applyNumberFormat="1" applyBorder="1" applyAlignment="1" applyProtection="1">
      <alignment horizontal="left" vertical="center" shrinkToFit="1"/>
      <protection locked="0"/>
    </xf>
    <xf numFmtId="49" fontId="29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14" xfId="3" applyNumberFormat="1" applyFont="1" applyFill="1" applyBorder="1" applyAlignment="1" applyProtection="1">
      <alignment horizontal="left" vertical="center" shrinkToFit="1"/>
      <protection locked="0"/>
    </xf>
    <xf numFmtId="0" fontId="37" fillId="8" borderId="24" xfId="3" applyFont="1" applyFill="1" applyBorder="1" applyAlignment="1">
      <alignment horizontal="left" vertical="center"/>
    </xf>
    <xf numFmtId="0" fontId="37" fillId="8" borderId="11" xfId="3" applyFont="1" applyFill="1" applyBorder="1" applyAlignment="1">
      <alignment horizontal="left" vertical="center"/>
    </xf>
    <xf numFmtId="0" fontId="37" fillId="8" borderId="43" xfId="3" applyFont="1" applyFill="1" applyBorder="1" applyAlignment="1">
      <alignment horizontal="left" vertical="center"/>
    </xf>
    <xf numFmtId="49" fontId="29" fillId="9" borderId="14" xfId="2" applyNumberFormat="1" applyFont="1" applyFill="1" applyBorder="1" applyAlignment="1" applyProtection="1">
      <alignment horizontal="left" vertical="center" shrinkToFit="1"/>
      <protection locked="0"/>
    </xf>
    <xf numFmtId="49" fontId="29" fillId="9" borderId="1" xfId="5" applyNumberFormat="1" applyFont="1" applyFill="1" applyBorder="1" applyAlignment="1" applyProtection="1">
      <alignment horizontal="left" vertical="center" shrinkToFit="1"/>
      <protection locked="0"/>
    </xf>
    <xf numFmtId="0" fontId="37" fillId="8" borderId="15" xfId="3" applyFont="1" applyFill="1" applyBorder="1" applyAlignment="1">
      <alignment horizontal="left" vertical="center"/>
    </xf>
    <xf numFmtId="0" fontId="37" fillId="8" borderId="30" xfId="3" applyFont="1" applyFill="1" applyBorder="1" applyAlignment="1">
      <alignment horizontal="left" vertical="center"/>
    </xf>
    <xf numFmtId="49" fontId="29" fillId="9" borderId="45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46" xfId="3" applyNumberFormat="1" applyFont="1" applyFill="1" applyBorder="1" applyAlignment="1" applyProtection="1">
      <alignment horizontal="left" vertical="center" shrinkToFit="1"/>
      <protection locked="0"/>
    </xf>
    <xf numFmtId="49" fontId="29" fillId="9" borderId="20" xfId="3" applyNumberFormat="1" applyFont="1" applyFill="1" applyBorder="1" applyAlignment="1" applyProtection="1">
      <alignment horizontal="left" vertical="center" shrinkToFit="1"/>
      <protection locked="0"/>
    </xf>
    <xf numFmtId="0" fontId="23" fillId="9" borderId="27" xfId="3" applyFont="1" applyFill="1" applyBorder="1" applyAlignment="1" applyProtection="1">
      <alignment vertical="center"/>
      <protection locked="0"/>
    </xf>
    <xf numFmtId="0" fontId="0" fillId="9" borderId="47" xfId="0" applyFill="1" applyBorder="1" applyProtection="1">
      <alignment vertical="center"/>
      <protection locked="0"/>
    </xf>
    <xf numFmtId="0" fontId="0" fillId="9" borderId="28" xfId="0" applyFill="1" applyBorder="1" applyProtection="1">
      <alignment vertical="center"/>
      <protection locked="0"/>
    </xf>
    <xf numFmtId="0" fontId="0" fillId="0" borderId="8" xfId="0" applyBorder="1" applyAlignment="1" applyProtection="1">
      <alignment horizontal="left" vertical="center" shrinkToFit="1"/>
      <protection locked="0"/>
    </xf>
    <xf numFmtId="0" fontId="0" fillId="0" borderId="43" xfId="0" applyBorder="1" applyAlignment="1" applyProtection="1">
      <alignment horizontal="left" vertical="center" shrinkToFit="1"/>
      <protection locked="0"/>
    </xf>
    <xf numFmtId="0" fontId="52" fillId="7" borderId="59" xfId="3" applyFont="1" applyFill="1" applyBorder="1" applyAlignment="1">
      <alignment horizontal="left" vertical="center" wrapText="1"/>
    </xf>
    <xf numFmtId="0" fontId="23" fillId="7" borderId="60" xfId="0" applyFont="1" applyFill="1" applyBorder="1" applyAlignment="1">
      <alignment horizontal="left" vertical="center" wrapText="1"/>
    </xf>
    <xf numFmtId="0" fontId="23" fillId="7" borderId="61" xfId="0" applyFont="1" applyFill="1" applyBorder="1" applyAlignment="1">
      <alignment horizontal="left" vertical="center" wrapText="1"/>
    </xf>
    <xf numFmtId="0" fontId="37" fillId="8" borderId="10" xfId="3" applyFont="1" applyFill="1" applyBorder="1" applyAlignment="1">
      <alignment horizontal="left" vertical="center"/>
    </xf>
    <xf numFmtId="0" fontId="37" fillId="8" borderId="28" xfId="3" applyFont="1" applyFill="1" applyBorder="1" applyAlignment="1">
      <alignment horizontal="left" vertical="center"/>
    </xf>
    <xf numFmtId="0" fontId="37" fillId="8" borderId="49" xfId="3" applyFont="1" applyFill="1" applyBorder="1" applyAlignment="1">
      <alignment horizontal="left" vertical="center"/>
    </xf>
    <xf numFmtId="0" fontId="37" fillId="8" borderId="50" xfId="3" applyFont="1" applyFill="1" applyBorder="1" applyAlignment="1">
      <alignment horizontal="left" vertical="center"/>
    </xf>
    <xf numFmtId="178" fontId="27" fillId="8" borderId="45" xfId="2" applyNumberFormat="1" applyFont="1" applyFill="1" applyBorder="1" applyAlignment="1" applyProtection="1">
      <alignment horizontal="right" vertical="center"/>
    </xf>
    <xf numFmtId="178" fontId="27" fillId="8" borderId="46" xfId="2" applyNumberFormat="1" applyFont="1" applyFill="1" applyBorder="1" applyAlignment="1" applyProtection="1">
      <alignment horizontal="right" vertical="center"/>
    </xf>
    <xf numFmtId="0" fontId="36" fillId="8" borderId="46" xfId="0" applyFont="1" applyFill="1" applyBorder="1" applyAlignment="1">
      <alignment horizontal="left" vertical="center" wrapText="1"/>
    </xf>
    <xf numFmtId="0" fontId="36" fillId="8" borderId="20" xfId="0" applyFont="1" applyFill="1" applyBorder="1" applyAlignment="1">
      <alignment horizontal="left" vertical="center" wrapText="1"/>
    </xf>
    <xf numFmtId="0" fontId="37" fillId="8" borderId="41" xfId="3" applyFont="1" applyFill="1" applyBorder="1" applyAlignment="1">
      <alignment vertical="center"/>
    </xf>
    <xf numFmtId="0" fontId="0" fillId="0" borderId="42" xfId="0" applyBorder="1">
      <alignment vertical="center"/>
    </xf>
    <xf numFmtId="0" fontId="0" fillId="0" borderId="31" xfId="0" applyBorder="1">
      <alignment vertical="center"/>
    </xf>
    <xf numFmtId="0" fontId="0" fillId="0" borderId="53" xfId="0" applyBorder="1">
      <alignment vertical="center"/>
    </xf>
    <xf numFmtId="178" fontId="0" fillId="0" borderId="52" xfId="2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178" fontId="27" fillId="9" borderId="30" xfId="2" applyNumberFormat="1" applyFont="1" applyFill="1" applyBorder="1" applyAlignment="1" applyProtection="1">
      <alignment vertical="center" shrinkToFit="1"/>
    </xf>
    <xf numFmtId="0" fontId="0" fillId="0" borderId="30" xfId="0" applyBorder="1" applyAlignment="1">
      <alignment vertical="center" shrinkToFit="1"/>
    </xf>
    <xf numFmtId="0" fontId="47" fillId="8" borderId="0" xfId="3" applyFont="1" applyFill="1" applyAlignment="1">
      <alignment horizontal="left" vertical="center" wrapText="1" indent="6"/>
    </xf>
    <xf numFmtId="0" fontId="23" fillId="7" borderId="56" xfId="3" applyFont="1" applyFill="1" applyBorder="1" applyAlignment="1">
      <alignment horizontal="left" vertical="center" wrapText="1"/>
    </xf>
    <xf numFmtId="0" fontId="23" fillId="7" borderId="57" xfId="0" applyFont="1" applyFill="1" applyBorder="1" applyAlignment="1">
      <alignment horizontal="left" vertical="center" wrapText="1"/>
    </xf>
    <xf numFmtId="0" fontId="23" fillId="7" borderId="58" xfId="0" applyFont="1" applyFill="1" applyBorder="1" applyAlignment="1">
      <alignment horizontal="left" vertical="center" wrapText="1"/>
    </xf>
    <xf numFmtId="0" fontId="37" fillId="8" borderId="49" xfId="4" applyFont="1" applyFill="1" applyBorder="1" applyAlignment="1">
      <alignment horizontal="left" vertical="center"/>
    </xf>
    <xf numFmtId="0" fontId="37" fillId="8" borderId="50" xfId="4" applyFont="1" applyFill="1" applyBorder="1" applyAlignment="1">
      <alignment horizontal="left" vertical="center"/>
    </xf>
    <xf numFmtId="0" fontId="37" fillId="8" borderId="10" xfId="4" applyFont="1" applyFill="1" applyBorder="1" applyAlignment="1">
      <alignment horizontal="left" vertical="center"/>
    </xf>
    <xf numFmtId="0" fontId="37" fillId="8" borderId="28" xfId="4" applyFont="1" applyFill="1" applyBorder="1" applyAlignment="1">
      <alignment horizontal="left" vertical="center"/>
    </xf>
    <xf numFmtId="0" fontId="37" fillId="8" borderId="11" xfId="4" applyFont="1" applyFill="1" applyBorder="1" applyAlignment="1">
      <alignment horizontal="left" vertical="center"/>
    </xf>
    <xf numFmtId="0" fontId="37" fillId="8" borderId="43" xfId="4" applyFont="1" applyFill="1" applyBorder="1" applyAlignment="1">
      <alignment horizontal="left" vertical="center"/>
    </xf>
    <xf numFmtId="0" fontId="37" fillId="8" borderId="34" xfId="4" applyFont="1" applyFill="1" applyBorder="1" applyAlignment="1">
      <alignment horizontal="left" vertical="center"/>
    </xf>
    <xf numFmtId="0" fontId="37" fillId="8" borderId="40" xfId="4" applyFont="1" applyFill="1" applyBorder="1" applyAlignment="1">
      <alignment horizontal="left" vertical="center"/>
    </xf>
    <xf numFmtId="0" fontId="13" fillId="0" borderId="11" xfId="7" applyFont="1" applyBorder="1" applyAlignment="1">
      <alignment vertical="center"/>
    </xf>
    <xf numFmtId="0" fontId="25" fillId="0" borderId="43" xfId="7" applyBorder="1" applyAlignment="1">
      <alignment vertical="center"/>
    </xf>
    <xf numFmtId="0" fontId="13" fillId="0" borderId="49" xfId="7" applyFont="1" applyBorder="1" applyAlignment="1">
      <alignment vertical="center"/>
    </xf>
    <xf numFmtId="0" fontId="25" fillId="0" borderId="50" xfId="7" applyBorder="1" applyAlignment="1">
      <alignment vertical="center"/>
    </xf>
    <xf numFmtId="0" fontId="13" fillId="0" borderId="34" xfId="7" applyFont="1" applyBorder="1" applyAlignment="1">
      <alignment vertical="center"/>
    </xf>
    <xf numFmtId="0" fontId="25" fillId="0" borderId="40" xfId="7" applyBorder="1" applyAlignment="1">
      <alignment vertical="center"/>
    </xf>
    <xf numFmtId="0" fontId="13" fillId="0" borderId="10" xfId="7" applyFont="1" applyBorder="1" applyAlignment="1">
      <alignment vertical="center"/>
    </xf>
    <xf numFmtId="0" fontId="25" fillId="0" borderId="28" xfId="7" applyBorder="1" applyAlignment="1">
      <alignment vertical="center"/>
    </xf>
    <xf numFmtId="0" fontId="37" fillId="8" borderId="67" xfId="4" applyFont="1" applyFill="1" applyBorder="1" applyAlignment="1">
      <alignment horizontal="center" vertical="center"/>
    </xf>
    <xf numFmtId="0" fontId="37" fillId="8" borderId="7" xfId="8" applyFont="1" applyFill="1" applyBorder="1" applyAlignment="1">
      <alignment horizontal="center" vertical="center"/>
    </xf>
    <xf numFmtId="0" fontId="37" fillId="8" borderId="68" xfId="4" applyFont="1" applyFill="1" applyBorder="1" applyAlignment="1">
      <alignment horizontal="center" vertical="center"/>
    </xf>
    <xf numFmtId="0" fontId="37" fillId="8" borderId="35" xfId="8" applyFont="1" applyFill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/>
    </xf>
    <xf numFmtId="0" fontId="25" fillId="12" borderId="69" xfId="4" applyFill="1" applyBorder="1" applyAlignment="1">
      <alignment horizontal="center" vertical="center" wrapText="1"/>
    </xf>
    <xf numFmtId="0" fontId="25" fillId="12" borderId="70" xfId="8" applyFill="1" applyBorder="1" applyAlignment="1">
      <alignment horizontal="center" vertical="center" wrapText="1"/>
    </xf>
    <xf numFmtId="0" fontId="37" fillId="8" borderId="67" xfId="4" applyFont="1" applyFill="1" applyBorder="1" applyAlignment="1">
      <alignment horizontal="center" vertical="center" wrapText="1"/>
    </xf>
    <xf numFmtId="0" fontId="37" fillId="8" borderId="27" xfId="4" applyFont="1" applyFill="1" applyBorder="1" applyAlignment="1">
      <alignment horizontal="center" vertical="center"/>
    </xf>
    <xf numFmtId="0" fontId="37" fillId="8" borderId="28" xfId="8" applyFont="1" applyFill="1" applyBorder="1" applyAlignment="1">
      <alignment horizontal="center" vertical="center"/>
    </xf>
    <xf numFmtId="0" fontId="37" fillId="8" borderId="68" xfId="4" applyFont="1" applyFill="1" applyBorder="1" applyAlignment="1">
      <alignment horizontal="center" vertical="center" wrapText="1"/>
    </xf>
    <xf numFmtId="0" fontId="37" fillId="0" borderId="66" xfId="4" applyFont="1" applyBorder="1" applyAlignment="1">
      <alignment horizontal="center" vertical="center"/>
    </xf>
    <xf numFmtId="0" fontId="37" fillId="0" borderId="64" xfId="7" applyFont="1" applyBorder="1" applyAlignment="1">
      <alignment horizontal="center" vertical="center"/>
    </xf>
    <xf numFmtId="0" fontId="0" fillId="12" borderId="69" xfId="4" applyFont="1" applyFill="1" applyBorder="1" applyAlignment="1">
      <alignment horizontal="center" vertical="center" wrapText="1"/>
    </xf>
    <xf numFmtId="0" fontId="37" fillId="0" borderId="64" xfId="4" applyFont="1" applyBorder="1" applyAlignment="1">
      <alignment horizontal="center" vertical="center"/>
    </xf>
    <xf numFmtId="0" fontId="37" fillId="8" borderId="7" xfId="8" applyFont="1" applyFill="1" applyBorder="1" applyAlignment="1">
      <alignment horizontal="center" vertical="center" wrapText="1"/>
    </xf>
    <xf numFmtId="0" fontId="65" fillId="8" borderId="22" xfId="4" applyFont="1" applyFill="1" applyBorder="1" applyAlignment="1">
      <alignment vertical="center" wrapText="1"/>
    </xf>
    <xf numFmtId="0" fontId="65" fillId="8" borderId="65" xfId="4" applyFont="1" applyFill="1" applyBorder="1" applyAlignment="1">
      <alignment vertical="center" wrapText="1"/>
    </xf>
  </cellXfs>
  <cellStyles count="10">
    <cellStyle name="ハイパーリンク" xfId="5" builtinId="8"/>
    <cellStyle name="ハイパーリンク 2" xfId="9" xr:uid="{A4FEF2AA-E7A9-4559-86E9-A74B55B95186}"/>
    <cellStyle name="桁区切り" xfId="2" builtinId="6"/>
    <cellStyle name="標準" xfId="0" builtinId="0"/>
    <cellStyle name="標準 2" xfId="1" xr:uid="{8290F4E7-B338-4819-B8D2-B7C6EB3A5720}"/>
    <cellStyle name="標準 3" xfId="7" xr:uid="{4255611D-E067-4FB7-918A-28F20273CD16}"/>
    <cellStyle name="標準_Book1" xfId="6" xr:uid="{C0347924-302C-4754-B8F6-B4FCA2F7E154}"/>
    <cellStyle name="標準_new_entry_20131028" xfId="8" xr:uid="{9FCBD8DB-52F0-4878-B012-3311123C6CA4}"/>
    <cellStyle name="標準_コピー ～ 関東_2010propo" xfId="3" xr:uid="{2DE02778-5907-4D86-81C0-70B8153C3A51}"/>
    <cellStyle name="標準_システム登録情報【23号舞出北地区道路建設工事】新規" xfId="4" xr:uid="{B2B93711-5FB8-4D53-AC85-48BBEDABE9D9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D1FFFF"/>
      <color rgb="FF0033CC"/>
      <color rgb="FFFFCCCC"/>
      <color rgb="FFDFE8D4"/>
      <color rgb="FFCCFF66"/>
      <color rgb="FFD1FC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C5EB9422-81D2-4901-A07F-589B38DFABF6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86C991C0-0A2B-442F-92B6-7C75F8986C6B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190500</xdr:colOff>
      <xdr:row>42</xdr:row>
      <xdr:rowOff>149225</xdr:rowOff>
    </xdr:from>
    <xdr:to>
      <xdr:col>2</xdr:col>
      <xdr:colOff>854075</xdr:colOff>
      <xdr:row>44</xdr:row>
      <xdr:rowOff>15875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CDFA80A8-A7D7-43A8-9B93-55E7DFADA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0160000"/>
          <a:ext cx="6635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AF39CE-6D62-4C7C-B370-8A0251A42EB6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F43BF14D-F51D-4303-A9C7-F54329248E26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12A5119-1C4C-420A-B9B2-EBDEAA99AD36}"/>
            </a:ext>
          </a:extLst>
        </xdr:cNvPr>
        <xdr:cNvSpPr txBox="1">
          <a:spLocks noChangeArrowheads="1"/>
        </xdr:cNvSpPr>
      </xdr:nvSpPr>
      <xdr:spPr bwMode="auto">
        <a:xfrm>
          <a:off x="11042650" y="1256093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3208486-5B8F-4739-8262-BAB767F6E1B7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77E31CD-3478-4AA6-A24F-ED795F6C7E8A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FF63C64-56D0-49A9-B09F-E6E19E54B22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2505C54-B710-43B2-A0BE-6FBEAF256C5B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57F0597F-E4A5-483D-BB49-0455C3635C56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9521498-F8B3-4377-9AF8-4E6F36DDDC33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B962D1A5-4E69-43E7-AA07-55F3F7155267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7176BA6-DC34-42CE-A255-89833197F143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C25732F-8E41-40C0-87F0-34686F07A4AE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1373A4F7-13F9-46A8-91F1-C8C3432EFE7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B492E8B-F0CE-42B0-80AE-7DDA49AE9AE4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5C97C9E9-130D-4804-8901-4C8F38E7F9C7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FC8345B6-F403-4A85-839F-C3A8EA0129D3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B079F2-53E2-477A-AF6E-D9527E8501D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40DA0B0-5C10-4AC8-8334-8958B881692B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2859874E-F835-48F5-84B9-75CB488241EF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1282700</xdr:colOff>
      <xdr:row>6</xdr:row>
      <xdr:rowOff>146050</xdr:rowOff>
    </xdr:from>
    <xdr:ext cx="2478627" cy="459100"/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06E19AD1-EAC5-4640-803F-6AA1C91B94C7}"/>
            </a:ext>
          </a:extLst>
        </xdr:cNvPr>
        <xdr:cNvSpPr/>
      </xdr:nvSpPr>
      <xdr:spPr>
        <a:xfrm>
          <a:off x="2762250" y="1225550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xdr:spPr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にご確認ください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B0A1E-EE2B-46CD-AB66-2FBDE42D4EF4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99" customWidth="1"/>
    <col min="3" max="3" width="16.921875" style="98" customWidth="1"/>
    <col min="4" max="4" width="10.3828125" style="98" customWidth="1"/>
    <col min="5" max="7" width="5.61328125" style="98" customWidth="1"/>
    <col min="8" max="10" width="5.61328125" style="100" customWidth="1"/>
    <col min="11" max="11" width="38.3828125" style="101" customWidth="1"/>
    <col min="12" max="12" width="4.61328125" style="99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4" customFormat="1" ht="35.15" customHeight="1">
      <c r="A1" s="216" t="s">
        <v>56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33"/>
    </row>
    <row r="2" spans="1:12" ht="21" customHeight="1">
      <c r="A2" s="35" t="s">
        <v>60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18.45">
      <c r="A3" s="37"/>
      <c r="B3" s="38"/>
      <c r="C3" s="38" t="s">
        <v>61</v>
      </c>
      <c r="D3" s="39"/>
      <c r="E3" s="39"/>
      <c r="F3" s="39"/>
      <c r="G3" s="39"/>
      <c r="H3" s="39"/>
      <c r="I3" s="39"/>
      <c r="J3" s="39"/>
      <c r="K3" s="36"/>
      <c r="L3" s="36"/>
    </row>
    <row r="4" spans="1:12" ht="6.65" customHeight="1" thickBot="1">
      <c r="A4" s="37"/>
      <c r="B4" s="38"/>
      <c r="C4" s="38"/>
      <c r="D4" s="39"/>
      <c r="E4" s="39"/>
      <c r="F4" s="39"/>
      <c r="G4" s="39"/>
      <c r="H4" s="39"/>
      <c r="I4" s="39"/>
      <c r="J4" s="39"/>
      <c r="K4" s="36"/>
      <c r="L4" s="36"/>
    </row>
    <row r="5" spans="1:12" ht="20.149999999999999" customHeight="1" thickBot="1">
      <c r="A5" s="40"/>
      <c r="B5" s="41"/>
      <c r="C5" s="42" t="s">
        <v>62</v>
      </c>
      <c r="D5" s="43"/>
      <c r="E5" s="43"/>
      <c r="F5" s="43"/>
      <c r="G5" s="43"/>
      <c r="H5" s="43"/>
      <c r="I5" s="43"/>
      <c r="J5" s="43"/>
      <c r="K5" s="44"/>
      <c r="L5" s="45"/>
    </row>
    <row r="6" spans="1:12" ht="20.149999999999999" customHeight="1">
      <c r="A6" s="46"/>
      <c r="B6" s="47"/>
      <c r="C6" s="218" t="s">
        <v>63</v>
      </c>
      <c r="D6" s="48" t="s">
        <v>64</v>
      </c>
      <c r="E6" s="220"/>
      <c r="F6" s="221"/>
      <c r="G6" s="221"/>
      <c r="H6" s="221"/>
      <c r="I6" s="221"/>
      <c r="J6" s="221"/>
      <c r="K6" s="222"/>
      <c r="L6" s="47"/>
    </row>
    <row r="7" spans="1:12" ht="30" customHeight="1">
      <c r="A7" s="46"/>
      <c r="B7" s="47"/>
      <c r="C7" s="219"/>
      <c r="D7" s="49"/>
      <c r="E7" s="223"/>
      <c r="F7" s="224"/>
      <c r="G7" s="224"/>
      <c r="H7" s="224"/>
      <c r="I7" s="224"/>
      <c r="J7" s="224"/>
      <c r="K7" s="225"/>
      <c r="L7" s="47"/>
    </row>
    <row r="8" spans="1:12" ht="15" customHeight="1">
      <c r="A8" s="40"/>
      <c r="B8" s="41"/>
      <c r="C8" s="226" t="s">
        <v>65</v>
      </c>
      <c r="D8" s="227"/>
      <c r="E8" s="10" t="s">
        <v>66</v>
      </c>
      <c r="F8" s="11"/>
      <c r="G8" s="12"/>
      <c r="H8" s="10" t="s">
        <v>67</v>
      </c>
      <c r="I8" s="13"/>
      <c r="J8" s="14"/>
      <c r="K8" s="15"/>
      <c r="L8" s="45"/>
    </row>
    <row r="9" spans="1:12" ht="35.15" customHeight="1">
      <c r="A9" s="40"/>
      <c r="B9" s="41"/>
      <c r="C9" s="219"/>
      <c r="D9" s="228"/>
      <c r="E9" s="229"/>
      <c r="F9" s="229"/>
      <c r="G9" s="229"/>
      <c r="H9" s="229"/>
      <c r="I9" s="229"/>
      <c r="J9" s="229"/>
      <c r="K9" s="16"/>
      <c r="L9" s="45"/>
    </row>
    <row r="10" spans="1:12" ht="21" customHeight="1">
      <c r="A10" s="40"/>
      <c r="B10" s="41"/>
      <c r="C10" s="226" t="s">
        <v>68</v>
      </c>
      <c r="D10" s="50" t="s">
        <v>69</v>
      </c>
      <c r="E10" s="51" t="s">
        <v>70</v>
      </c>
      <c r="F10" s="17"/>
      <c r="G10" s="52" t="s">
        <v>71</v>
      </c>
      <c r="H10" s="230"/>
      <c r="I10" s="231"/>
      <c r="J10" s="53"/>
      <c r="K10" s="54"/>
      <c r="L10" s="45"/>
    </row>
    <row r="11" spans="1:12" ht="35.15" customHeight="1">
      <c r="A11" s="40"/>
      <c r="B11" s="41"/>
      <c r="C11" s="219"/>
      <c r="D11" s="55"/>
      <c r="E11" s="232"/>
      <c r="F11" s="232"/>
      <c r="G11" s="232"/>
      <c r="H11" s="232"/>
      <c r="I11" s="232"/>
      <c r="J11" s="233"/>
      <c r="K11" s="234"/>
      <c r="L11" s="45"/>
    </row>
    <row r="12" spans="1:12" ht="5.15" customHeight="1">
      <c r="A12" s="40"/>
      <c r="B12" s="41"/>
      <c r="C12" s="56"/>
      <c r="D12" s="57"/>
      <c r="E12" s="58"/>
      <c r="F12" s="58"/>
      <c r="G12" s="58"/>
      <c r="H12" s="58"/>
      <c r="I12" s="58"/>
      <c r="J12" s="58"/>
      <c r="K12" s="59"/>
      <c r="L12" s="45"/>
    </row>
    <row r="13" spans="1:12" ht="15" customHeight="1">
      <c r="A13" s="40"/>
      <c r="B13" s="41"/>
      <c r="C13" s="226" t="s">
        <v>269</v>
      </c>
      <c r="D13" s="50"/>
      <c r="E13" s="10" t="s">
        <v>66</v>
      </c>
      <c r="F13" s="11"/>
      <c r="G13" s="12"/>
      <c r="H13" s="10" t="s">
        <v>67</v>
      </c>
      <c r="I13" s="13"/>
      <c r="J13" s="14"/>
      <c r="K13" s="15"/>
      <c r="L13" s="45"/>
    </row>
    <row r="14" spans="1:12" ht="15" customHeight="1">
      <c r="A14" s="40"/>
      <c r="B14" s="41"/>
      <c r="C14" s="235"/>
      <c r="D14" s="48" t="s">
        <v>64</v>
      </c>
      <c r="E14" s="229"/>
      <c r="F14" s="229"/>
      <c r="G14" s="229"/>
      <c r="H14" s="229"/>
      <c r="I14" s="229"/>
      <c r="J14" s="229"/>
      <c r="K14" s="16"/>
      <c r="L14" s="45"/>
    </row>
    <row r="15" spans="1:12" ht="35.15" customHeight="1">
      <c r="A15" s="40"/>
      <c r="B15" s="41"/>
      <c r="C15" s="219"/>
      <c r="D15" s="55"/>
      <c r="E15" s="229"/>
      <c r="F15" s="229"/>
      <c r="G15" s="229"/>
      <c r="H15" s="229"/>
      <c r="I15" s="229"/>
      <c r="J15" s="229"/>
      <c r="K15" s="16"/>
      <c r="L15" s="45"/>
    </row>
    <row r="16" spans="1:12" ht="30" customHeight="1">
      <c r="A16" s="40"/>
      <c r="B16" s="39"/>
      <c r="C16" s="236" t="s">
        <v>72</v>
      </c>
      <c r="D16" s="237"/>
      <c r="E16" s="229"/>
      <c r="F16" s="229"/>
      <c r="G16" s="229"/>
      <c r="H16" s="229"/>
      <c r="I16" s="229"/>
      <c r="J16" s="223"/>
      <c r="K16" s="238"/>
      <c r="L16" s="39"/>
    </row>
    <row r="17" spans="1:12" ht="30" customHeight="1">
      <c r="A17" s="40"/>
      <c r="B17" s="39"/>
      <c r="C17" s="236" t="s">
        <v>73</v>
      </c>
      <c r="D17" s="237"/>
      <c r="E17" s="239"/>
      <c r="F17" s="229"/>
      <c r="G17" s="229"/>
      <c r="H17" s="229"/>
      <c r="I17" s="229"/>
      <c r="J17" s="223"/>
      <c r="K17" s="238"/>
      <c r="L17" s="39"/>
    </row>
    <row r="18" spans="1:12" ht="30" customHeight="1" thickBot="1">
      <c r="A18" s="40"/>
      <c r="B18" s="39"/>
      <c r="C18" s="240" t="s">
        <v>74</v>
      </c>
      <c r="D18" s="241"/>
      <c r="E18" s="242"/>
      <c r="F18" s="243"/>
      <c r="G18" s="243"/>
      <c r="H18" s="243"/>
      <c r="I18" s="243"/>
      <c r="J18" s="243"/>
      <c r="K18" s="244"/>
      <c r="L18" s="39"/>
    </row>
    <row r="19" spans="1:12" ht="6" customHeight="1" thickBo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60"/>
      <c r="L19" s="47"/>
    </row>
    <row r="20" spans="1:12" ht="20.149999999999999" customHeight="1" thickBot="1">
      <c r="A20" s="40"/>
      <c r="B20" s="41"/>
      <c r="C20" s="42" t="s">
        <v>75</v>
      </c>
      <c r="D20" s="43"/>
      <c r="E20" s="43"/>
      <c r="F20" s="43"/>
      <c r="G20" s="43"/>
      <c r="H20" s="43"/>
      <c r="I20" s="43"/>
      <c r="J20" s="43"/>
      <c r="K20" s="44"/>
      <c r="L20" s="45"/>
    </row>
    <row r="21" spans="1:12" ht="21.65" customHeight="1">
      <c r="A21" s="40"/>
      <c r="B21" s="41"/>
      <c r="C21" s="61"/>
      <c r="D21" s="62" t="s">
        <v>76</v>
      </c>
      <c r="E21" s="245" t="s">
        <v>77</v>
      </c>
      <c r="F21" s="246"/>
      <c r="G21" s="246"/>
      <c r="H21" s="247"/>
      <c r="I21" s="63"/>
      <c r="J21" s="63"/>
      <c r="K21" s="64"/>
      <c r="L21" s="65"/>
    </row>
    <row r="22" spans="1:12" ht="20.149999999999999" customHeight="1">
      <c r="A22" s="46"/>
      <c r="B22" s="47"/>
      <c r="C22" s="226" t="s">
        <v>63</v>
      </c>
      <c r="D22" s="48" t="s">
        <v>64</v>
      </c>
      <c r="E22" s="220"/>
      <c r="F22" s="221"/>
      <c r="G22" s="221"/>
      <c r="H22" s="221"/>
      <c r="I22" s="221"/>
      <c r="J22" s="221"/>
      <c r="K22" s="222"/>
      <c r="L22" s="47"/>
    </row>
    <row r="23" spans="1:12" ht="35.15" customHeight="1">
      <c r="A23" s="46"/>
      <c r="B23" s="47"/>
      <c r="C23" s="219"/>
      <c r="D23" s="49"/>
      <c r="E23" s="223"/>
      <c r="F23" s="224"/>
      <c r="G23" s="224"/>
      <c r="H23" s="224"/>
      <c r="I23" s="224"/>
      <c r="J23" s="224"/>
      <c r="K23" s="225"/>
      <c r="L23" s="47"/>
    </row>
    <row r="24" spans="1:12" ht="21" customHeight="1">
      <c r="A24" s="40"/>
      <c r="B24" s="41"/>
      <c r="C24" s="226" t="s">
        <v>68</v>
      </c>
      <c r="D24" s="50" t="s">
        <v>69</v>
      </c>
      <c r="E24" s="51" t="s">
        <v>70</v>
      </c>
      <c r="F24" s="17"/>
      <c r="G24" s="52" t="s">
        <v>71</v>
      </c>
      <c r="H24" s="230"/>
      <c r="I24" s="231"/>
      <c r="J24" s="53"/>
      <c r="K24" s="54"/>
      <c r="L24" s="45"/>
    </row>
    <row r="25" spans="1:12" ht="35.15" customHeight="1">
      <c r="A25" s="40"/>
      <c r="B25" s="41"/>
      <c r="C25" s="219"/>
      <c r="D25" s="55"/>
      <c r="E25" s="232"/>
      <c r="F25" s="232"/>
      <c r="G25" s="232"/>
      <c r="H25" s="232"/>
      <c r="I25" s="232"/>
      <c r="J25" s="233"/>
      <c r="K25" s="234"/>
      <c r="L25" s="45"/>
    </row>
    <row r="26" spans="1:12" ht="5.15" customHeight="1">
      <c r="A26" s="40"/>
      <c r="B26" s="41"/>
      <c r="C26" s="56"/>
      <c r="D26" s="57"/>
      <c r="E26" s="58"/>
      <c r="F26" s="58"/>
      <c r="G26" s="58"/>
      <c r="H26" s="58"/>
      <c r="I26" s="58"/>
      <c r="J26" s="58"/>
      <c r="K26" s="59"/>
      <c r="L26" s="45"/>
    </row>
    <row r="27" spans="1:12" ht="15" customHeight="1">
      <c r="A27" s="40"/>
      <c r="B27" s="41"/>
      <c r="C27" s="226" t="s">
        <v>78</v>
      </c>
      <c r="D27" s="50"/>
      <c r="E27" s="10" t="s">
        <v>79</v>
      </c>
      <c r="F27" s="11"/>
      <c r="G27" s="12"/>
      <c r="H27" s="10" t="s">
        <v>67</v>
      </c>
      <c r="I27" s="11"/>
      <c r="J27" s="12"/>
      <c r="K27" s="15"/>
      <c r="L27" s="45"/>
    </row>
    <row r="28" spans="1:12" ht="15" customHeight="1">
      <c r="A28" s="40"/>
      <c r="B28" s="41"/>
      <c r="C28" s="235"/>
      <c r="D28" s="48" t="s">
        <v>64</v>
      </c>
      <c r="E28" s="229"/>
      <c r="F28" s="229"/>
      <c r="G28" s="229"/>
      <c r="H28" s="223"/>
      <c r="I28" s="248"/>
      <c r="J28" s="249"/>
      <c r="K28" s="16"/>
      <c r="L28" s="45"/>
    </row>
    <row r="29" spans="1:12" ht="35.15" customHeight="1">
      <c r="A29" s="40"/>
      <c r="B29" s="41"/>
      <c r="C29" s="219"/>
      <c r="D29" s="55"/>
      <c r="E29" s="229"/>
      <c r="F29" s="229"/>
      <c r="G29" s="229"/>
      <c r="H29" s="223"/>
      <c r="I29" s="248"/>
      <c r="J29" s="249"/>
      <c r="K29" s="16"/>
      <c r="L29" s="45"/>
    </row>
    <row r="30" spans="1:12" ht="30" customHeight="1">
      <c r="A30" s="40"/>
      <c r="B30" s="39"/>
      <c r="C30" s="236" t="s">
        <v>72</v>
      </c>
      <c r="D30" s="237"/>
      <c r="E30" s="229"/>
      <c r="F30" s="229"/>
      <c r="G30" s="229"/>
      <c r="H30" s="229"/>
      <c r="I30" s="229"/>
      <c r="J30" s="223"/>
      <c r="K30" s="238"/>
      <c r="L30" s="39"/>
    </row>
    <row r="31" spans="1:12" ht="30" customHeight="1" thickBot="1">
      <c r="A31" s="40"/>
      <c r="B31" s="39"/>
      <c r="C31" s="240" t="s">
        <v>74</v>
      </c>
      <c r="D31" s="241"/>
      <c r="E31" s="242"/>
      <c r="F31" s="243"/>
      <c r="G31" s="243"/>
      <c r="H31" s="243"/>
      <c r="I31" s="243"/>
      <c r="J31" s="243"/>
      <c r="K31" s="244"/>
      <c r="L31" s="39"/>
    </row>
    <row r="32" spans="1:12" ht="6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60"/>
      <c r="L32" s="47"/>
    </row>
    <row r="33" spans="1:12" ht="20.149999999999999" hidden="1" customHeight="1" thickBot="1">
      <c r="A33" s="46"/>
      <c r="B33" s="47"/>
      <c r="C33" s="42" t="s">
        <v>80</v>
      </c>
      <c r="D33" s="43"/>
      <c r="E33" s="43"/>
      <c r="F33" s="43"/>
      <c r="G33" s="43"/>
      <c r="H33" s="43"/>
      <c r="I33" s="43"/>
      <c r="J33" s="43"/>
      <c r="K33" s="44"/>
      <c r="L33" s="47"/>
    </row>
    <row r="34" spans="1:12" ht="20.149999999999999" hidden="1" customHeight="1">
      <c r="A34" s="46"/>
      <c r="B34" s="47"/>
      <c r="C34" s="253" t="s">
        <v>81</v>
      </c>
      <c r="D34" s="254"/>
      <c r="E34" s="66" t="s">
        <v>82</v>
      </c>
      <c r="F34" s="67"/>
      <c r="G34" s="66" t="s">
        <v>83</v>
      </c>
      <c r="H34" s="67"/>
      <c r="I34" s="66" t="s">
        <v>84</v>
      </c>
      <c r="J34" s="68"/>
      <c r="K34" s="69" t="s">
        <v>85</v>
      </c>
      <c r="L34" s="47"/>
    </row>
    <row r="35" spans="1:12" ht="20.149999999999999" hidden="1" customHeight="1" thickBot="1">
      <c r="A35" s="46"/>
      <c r="B35" s="47"/>
      <c r="C35" s="255" t="s">
        <v>86</v>
      </c>
      <c r="D35" s="256"/>
      <c r="E35" s="70" t="s">
        <v>82</v>
      </c>
      <c r="F35" s="71">
        <v>2099</v>
      </c>
      <c r="G35" s="70" t="s">
        <v>83</v>
      </c>
      <c r="H35" s="71">
        <v>12</v>
      </c>
      <c r="I35" s="72" t="s">
        <v>84</v>
      </c>
      <c r="J35" s="73" t="s">
        <v>87</v>
      </c>
      <c r="K35" s="74" t="s">
        <v>85</v>
      </c>
      <c r="L35" s="47"/>
    </row>
    <row r="36" spans="1:12" ht="6" hidden="1" customHeight="1" thickBot="1">
      <c r="A36" s="46"/>
      <c r="B36" s="47"/>
      <c r="C36" s="47"/>
      <c r="D36" s="47"/>
      <c r="E36" s="47"/>
      <c r="F36" s="75"/>
      <c r="G36" s="75"/>
      <c r="H36" s="75"/>
      <c r="I36" s="75"/>
      <c r="J36" s="75"/>
      <c r="K36" s="75"/>
      <c r="L36" s="47"/>
    </row>
    <row r="37" spans="1:12" ht="20.149999999999999" hidden="1" customHeight="1" thickBot="1">
      <c r="A37" s="46"/>
      <c r="B37" s="47"/>
      <c r="C37" s="42" t="s">
        <v>88</v>
      </c>
      <c r="D37" s="43"/>
      <c r="E37" s="43"/>
      <c r="F37" s="43"/>
      <c r="G37" s="43"/>
      <c r="H37" s="43"/>
      <c r="I37" s="43"/>
      <c r="J37" s="43"/>
      <c r="K37" s="44"/>
      <c r="L37" s="47"/>
    </row>
    <row r="38" spans="1:12" ht="20.149999999999999" hidden="1" customHeight="1">
      <c r="A38" s="46"/>
      <c r="B38" s="47"/>
      <c r="C38" s="253" t="s">
        <v>89</v>
      </c>
      <c r="D38" s="254"/>
      <c r="E38" s="76" t="s">
        <v>90</v>
      </c>
      <c r="F38" s="77"/>
      <c r="G38" s="77"/>
      <c r="H38" s="77"/>
      <c r="I38" s="77"/>
      <c r="J38" s="77"/>
      <c r="K38" s="78"/>
      <c r="L38" s="47"/>
    </row>
    <row r="39" spans="1:12" ht="90" hidden="1" customHeight="1" thickBot="1">
      <c r="A39" s="46"/>
      <c r="B39" s="47"/>
      <c r="C39" s="255" t="s">
        <v>91</v>
      </c>
      <c r="D39" s="256"/>
      <c r="E39" s="257"/>
      <c r="F39" s="258"/>
      <c r="G39" s="79" t="s">
        <v>92</v>
      </c>
      <c r="H39" s="259"/>
      <c r="I39" s="259"/>
      <c r="J39" s="259"/>
      <c r="K39" s="260"/>
      <c r="L39" s="47"/>
    </row>
    <row r="40" spans="1:12" ht="53.15" hidden="1" customHeight="1">
      <c r="A40" s="46"/>
      <c r="B40" s="47"/>
      <c r="C40" s="261" t="s">
        <v>93</v>
      </c>
      <c r="D40" s="262"/>
      <c r="E40" s="265" t="s">
        <v>94</v>
      </c>
      <c r="F40" s="266"/>
      <c r="G40" s="266"/>
      <c r="H40" s="266"/>
      <c r="I40" s="266"/>
      <c r="J40" s="266"/>
      <c r="K40" s="267"/>
      <c r="L40" s="47"/>
    </row>
    <row r="41" spans="1:12" ht="30" hidden="1" customHeight="1" thickBot="1">
      <c r="A41" s="46"/>
      <c r="B41" s="47"/>
      <c r="C41" s="263"/>
      <c r="D41" s="264"/>
      <c r="E41" s="268" t="s">
        <v>95</v>
      </c>
      <c r="F41" s="269"/>
      <c r="G41" s="269"/>
      <c r="H41" s="269"/>
      <c r="I41" s="269"/>
      <c r="J41" s="269"/>
      <c r="K41" s="80" t="s">
        <v>96</v>
      </c>
      <c r="L41" s="47"/>
    </row>
    <row r="42" spans="1:12" ht="6" customHeight="1">
      <c r="A42" s="46"/>
      <c r="B42" s="47"/>
      <c r="C42" s="47"/>
      <c r="D42" s="47"/>
      <c r="E42" s="47"/>
      <c r="F42" s="75"/>
      <c r="G42" s="75"/>
      <c r="H42" s="75"/>
      <c r="I42" s="75"/>
      <c r="J42" s="75"/>
      <c r="K42" s="75"/>
      <c r="L42" s="47"/>
    </row>
    <row r="43" spans="1:12" ht="47.15" customHeight="1" thickBot="1">
      <c r="A43" s="46"/>
      <c r="B43" s="47"/>
      <c r="C43" s="270" t="s">
        <v>97</v>
      </c>
      <c r="D43" s="270"/>
      <c r="E43" s="270"/>
      <c r="F43" s="270"/>
      <c r="G43" s="270"/>
      <c r="H43" s="270"/>
      <c r="I43" s="270"/>
      <c r="J43" s="270"/>
      <c r="K43" s="270"/>
      <c r="L43" s="47"/>
    </row>
    <row r="44" spans="1:12" ht="20.149999999999999" customHeight="1" thickTop="1" thickBot="1">
      <c r="A44" s="46"/>
      <c r="B44" s="47"/>
      <c r="C44" s="47"/>
      <c r="D44" s="18"/>
      <c r="E44" s="81" t="s">
        <v>98</v>
      </c>
      <c r="F44" s="75"/>
      <c r="G44" s="75"/>
      <c r="H44" s="75"/>
      <c r="I44" s="75"/>
      <c r="J44" s="75"/>
      <c r="K44" s="75"/>
      <c r="L44" s="47"/>
    </row>
    <row r="45" spans="1:12" ht="13.5" customHeight="1" thickTop="1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60"/>
      <c r="L45" s="47"/>
    </row>
    <row r="46" spans="1:12" ht="12" customHeight="1" thickBot="1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60"/>
      <c r="L46" s="47"/>
    </row>
    <row r="47" spans="1:12" ht="100" customHeight="1" thickTop="1" thickBot="1">
      <c r="A47" s="40"/>
      <c r="B47" s="82"/>
      <c r="C47" s="271" t="s">
        <v>99</v>
      </c>
      <c r="D47" s="272"/>
      <c r="E47" s="272"/>
      <c r="F47" s="272"/>
      <c r="G47" s="272"/>
      <c r="H47" s="272"/>
      <c r="I47" s="272"/>
      <c r="J47" s="272"/>
      <c r="K47" s="273"/>
      <c r="L47" s="47"/>
    </row>
    <row r="48" spans="1:12" ht="6" customHeight="1" thickTop="1" thickBot="1">
      <c r="A48" s="40"/>
      <c r="B48" s="83"/>
      <c r="C48" s="84"/>
      <c r="D48" s="85"/>
      <c r="E48" s="85"/>
      <c r="F48" s="85"/>
      <c r="G48" s="85"/>
      <c r="H48" s="85"/>
      <c r="I48" s="85"/>
      <c r="J48" s="85"/>
      <c r="K48" s="85"/>
      <c r="L48" s="47"/>
    </row>
    <row r="49" spans="1:12" ht="100" customHeight="1" thickTop="1" thickBot="1">
      <c r="A49" s="40"/>
      <c r="B49" s="82"/>
      <c r="C49" s="250" t="s">
        <v>268</v>
      </c>
      <c r="D49" s="251"/>
      <c r="E49" s="251"/>
      <c r="F49" s="251"/>
      <c r="G49" s="251"/>
      <c r="H49" s="251"/>
      <c r="I49" s="251"/>
      <c r="J49" s="251"/>
      <c r="K49" s="252"/>
      <c r="L49" s="47"/>
    </row>
    <row r="50" spans="1:12" ht="14.6" thickTop="1">
      <c r="A50" s="40"/>
      <c r="B50" s="82"/>
      <c r="C50" s="86"/>
      <c r="D50" s="87"/>
      <c r="E50" s="87"/>
      <c r="F50" s="87"/>
      <c r="G50" s="87"/>
      <c r="H50" s="87"/>
      <c r="I50" s="87"/>
      <c r="J50" s="87"/>
      <c r="K50" s="87"/>
      <c r="L50" s="47"/>
    </row>
    <row r="51" spans="1:12" ht="14.15">
      <c r="A51" s="88" t="s">
        <v>270</v>
      </c>
      <c r="B51" s="89"/>
      <c r="C51" s="47"/>
      <c r="D51" s="47"/>
      <c r="E51" s="47"/>
      <c r="F51" s="47"/>
      <c r="G51" s="47"/>
      <c r="H51" s="60"/>
      <c r="I51" s="60"/>
      <c r="J51" s="60"/>
      <c r="K51" s="90"/>
      <c r="L51" s="89"/>
    </row>
    <row r="52" spans="1:12">
      <c r="A52" s="91"/>
      <c r="B52" s="91"/>
      <c r="C52" s="92"/>
      <c r="D52" s="92"/>
      <c r="E52" s="92"/>
      <c r="F52" s="92"/>
      <c r="G52" s="92"/>
      <c r="H52" s="93"/>
      <c r="I52" s="93"/>
      <c r="J52" s="93"/>
      <c r="K52" s="94"/>
      <c r="L52" s="91"/>
    </row>
    <row r="53" spans="1:12">
      <c r="A53" s="91"/>
      <c r="B53" s="91"/>
      <c r="C53" s="92"/>
      <c r="D53" s="92"/>
      <c r="E53" s="92"/>
      <c r="F53" s="92"/>
      <c r="G53" s="92"/>
      <c r="H53" s="93"/>
      <c r="I53" s="93"/>
      <c r="J53" s="93"/>
      <c r="K53" s="94"/>
      <c r="L53" s="91"/>
    </row>
    <row r="54" spans="1:12">
      <c r="A54" s="91"/>
      <c r="B54" s="91"/>
      <c r="C54" s="92"/>
      <c r="D54" s="92"/>
      <c r="E54" s="92"/>
      <c r="F54" s="92"/>
      <c r="G54" s="92"/>
      <c r="H54" s="93"/>
      <c r="I54" s="93"/>
      <c r="J54" s="93"/>
      <c r="K54" s="94"/>
      <c r="L54" s="91"/>
    </row>
    <row r="55" spans="1:12">
      <c r="A55" s="91"/>
      <c r="B55" s="91"/>
      <c r="C55" s="92"/>
      <c r="D55" s="92"/>
      <c r="E55" s="92"/>
      <c r="F55" s="92"/>
      <c r="G55" s="92"/>
      <c r="H55" s="93"/>
      <c r="I55" s="93"/>
      <c r="J55" s="93"/>
      <c r="K55" s="94"/>
      <c r="L55" s="91"/>
    </row>
    <row r="56" spans="1:12">
      <c r="A56" s="91"/>
      <c r="B56" s="91"/>
      <c r="C56" s="92"/>
      <c r="D56" s="92"/>
      <c r="E56" s="92"/>
      <c r="F56" s="92"/>
      <c r="G56" s="92"/>
      <c r="H56" s="93"/>
      <c r="I56" s="93"/>
      <c r="J56" s="93"/>
      <c r="K56" s="94"/>
      <c r="L56" s="91"/>
    </row>
    <row r="57" spans="1:12">
      <c r="A57" s="91"/>
      <c r="B57" s="91"/>
      <c r="C57" s="92"/>
      <c r="D57" s="92"/>
      <c r="E57" s="92"/>
      <c r="F57" s="92"/>
      <c r="G57" s="92"/>
      <c r="H57" s="93"/>
      <c r="I57" s="93"/>
      <c r="J57" s="95"/>
      <c r="K57" s="96"/>
      <c r="L57" s="97"/>
    </row>
    <row r="58" spans="1:12">
      <c r="A58" s="91"/>
      <c r="B58" s="91"/>
      <c r="D58" s="92"/>
      <c r="E58" s="92"/>
      <c r="F58" s="92"/>
      <c r="G58" s="92"/>
      <c r="H58" s="93"/>
      <c r="I58" s="93"/>
      <c r="J58" s="95"/>
      <c r="K58" s="96"/>
      <c r="L58" s="97"/>
    </row>
    <row r="59" spans="1:12">
      <c r="A59" s="91"/>
      <c r="B59" s="91"/>
      <c r="C59" s="92"/>
      <c r="D59" s="92"/>
      <c r="E59" s="92"/>
      <c r="F59" s="92"/>
      <c r="G59" s="92"/>
      <c r="H59" s="93"/>
      <c r="I59" s="93"/>
      <c r="J59" s="93"/>
      <c r="K59" s="94"/>
      <c r="L59" s="91"/>
    </row>
    <row r="60" spans="1:12">
      <c r="A60" s="91"/>
      <c r="B60" s="91"/>
      <c r="C60" s="92"/>
      <c r="D60" s="92"/>
      <c r="E60" s="92"/>
      <c r="F60" s="92"/>
      <c r="G60" s="92"/>
      <c r="H60" s="93"/>
      <c r="I60" s="93"/>
      <c r="J60" s="93"/>
      <c r="K60" s="94"/>
      <c r="L60" s="91"/>
    </row>
    <row r="61" spans="1:12">
      <c r="A61" s="91"/>
      <c r="B61" s="91"/>
      <c r="C61" s="92"/>
      <c r="D61" s="92"/>
      <c r="E61" s="92"/>
      <c r="F61" s="92"/>
      <c r="G61" s="92"/>
      <c r="H61" s="93"/>
      <c r="I61" s="93"/>
      <c r="J61" s="93"/>
      <c r="K61" s="94"/>
      <c r="L61" s="91"/>
    </row>
    <row r="62" spans="1:12">
      <c r="A62" s="91"/>
      <c r="B62" s="91"/>
      <c r="C62" s="92"/>
      <c r="D62" s="92"/>
      <c r="E62" s="92"/>
      <c r="F62" s="92"/>
      <c r="G62" s="92"/>
      <c r="H62" s="93"/>
      <c r="I62" s="93"/>
      <c r="J62" s="93"/>
      <c r="K62" s="94"/>
      <c r="L62" s="91"/>
    </row>
    <row r="63" spans="1:12">
      <c r="A63" s="91"/>
      <c r="B63" s="91"/>
      <c r="C63" s="92"/>
      <c r="D63" s="92"/>
      <c r="E63" s="92"/>
      <c r="F63" s="92"/>
      <c r="G63" s="92"/>
      <c r="H63" s="93"/>
      <c r="I63" s="93"/>
      <c r="J63" s="93"/>
      <c r="K63" s="94"/>
      <c r="L63" s="91"/>
    </row>
    <row r="64" spans="1:12">
      <c r="A64" s="91"/>
      <c r="B64" s="91"/>
      <c r="C64" s="92"/>
      <c r="D64" s="92"/>
      <c r="E64" s="92"/>
      <c r="F64" s="92"/>
      <c r="G64" s="92"/>
      <c r="H64" s="93"/>
      <c r="I64" s="93"/>
      <c r="J64" s="93"/>
      <c r="K64" s="94"/>
      <c r="L64" s="91"/>
    </row>
    <row r="65" spans="1:12">
      <c r="A65" s="91"/>
      <c r="B65" s="91"/>
      <c r="C65" s="92"/>
      <c r="D65" s="92"/>
      <c r="E65" s="92"/>
      <c r="F65" s="92"/>
      <c r="G65" s="92"/>
      <c r="H65" s="93"/>
      <c r="I65" s="93"/>
      <c r="J65" s="93"/>
      <c r="K65" s="94"/>
      <c r="L65" s="91"/>
    </row>
    <row r="66" spans="1:12">
      <c r="A66" s="91"/>
      <c r="B66" s="91"/>
      <c r="C66" s="92"/>
      <c r="D66" s="92"/>
      <c r="E66" s="92"/>
      <c r="F66" s="92"/>
      <c r="G66" s="92"/>
      <c r="H66" s="93"/>
      <c r="I66" s="93"/>
      <c r="J66" s="93"/>
      <c r="K66" s="94"/>
      <c r="L66" s="91"/>
    </row>
    <row r="67" spans="1:12">
      <c r="A67" s="91"/>
      <c r="B67" s="91"/>
      <c r="C67" s="92"/>
      <c r="D67" s="92"/>
      <c r="E67" s="92"/>
      <c r="F67" s="92"/>
      <c r="G67" s="92"/>
      <c r="H67" s="93"/>
      <c r="I67" s="93"/>
      <c r="J67" s="93"/>
      <c r="K67" s="94"/>
      <c r="L67" s="91"/>
    </row>
    <row r="68" spans="1:12">
      <c r="A68" s="91"/>
      <c r="B68" s="91"/>
      <c r="C68" s="92"/>
      <c r="D68" s="92"/>
      <c r="E68" s="92"/>
      <c r="F68" s="92"/>
      <c r="G68" s="92"/>
      <c r="H68" s="93"/>
      <c r="I68" s="93"/>
      <c r="J68" s="93"/>
      <c r="K68" s="94"/>
      <c r="L68" s="91"/>
    </row>
    <row r="69" spans="1:12">
      <c r="A69" s="91"/>
      <c r="B69" s="91"/>
      <c r="C69" s="92"/>
      <c r="D69" s="92"/>
      <c r="E69" s="92"/>
      <c r="F69" s="92"/>
      <c r="G69" s="92"/>
      <c r="H69" s="93"/>
      <c r="I69" s="93"/>
      <c r="J69" s="93"/>
      <c r="K69" s="94"/>
      <c r="L69" s="91"/>
    </row>
    <row r="70" spans="1:12">
      <c r="A70" s="91"/>
      <c r="B70" s="91"/>
      <c r="C70" s="92"/>
      <c r="D70" s="92"/>
      <c r="E70" s="92"/>
      <c r="F70" s="92"/>
      <c r="G70" s="92"/>
      <c r="H70" s="93"/>
      <c r="I70" s="93"/>
      <c r="J70" s="93"/>
      <c r="K70" s="94"/>
      <c r="L70" s="91"/>
    </row>
    <row r="71" spans="1:12">
      <c r="A71" s="91"/>
      <c r="B71" s="91"/>
      <c r="C71" s="92"/>
      <c r="D71" s="92"/>
      <c r="E71" s="92"/>
      <c r="F71" s="92"/>
      <c r="G71" s="92"/>
      <c r="H71" s="93"/>
      <c r="I71" s="93"/>
      <c r="J71" s="93"/>
      <c r="K71" s="94"/>
      <c r="L71" s="91"/>
    </row>
    <row r="72" spans="1:12">
      <c r="A72" s="91"/>
      <c r="B72" s="91"/>
      <c r="C72" s="92"/>
      <c r="D72" s="92"/>
      <c r="E72" s="92"/>
      <c r="F72" s="92"/>
      <c r="G72" s="92"/>
      <c r="H72" s="93"/>
      <c r="I72" s="93"/>
      <c r="J72" s="93"/>
      <c r="K72" s="94"/>
      <c r="L72" s="91"/>
    </row>
    <row r="73" spans="1:12">
      <c r="A73" s="91"/>
      <c r="B73" s="91"/>
      <c r="C73" s="92"/>
      <c r="D73" s="92"/>
      <c r="E73" s="92"/>
      <c r="F73" s="92"/>
      <c r="G73" s="92"/>
      <c r="H73" s="93"/>
      <c r="I73" s="93"/>
      <c r="J73" s="93"/>
      <c r="K73" s="94"/>
      <c r="L73" s="91"/>
    </row>
    <row r="74" spans="1:12">
      <c r="A74" s="91"/>
      <c r="B74" s="91"/>
      <c r="C74" s="92"/>
      <c r="D74" s="92"/>
      <c r="E74" s="92"/>
      <c r="F74" s="92"/>
      <c r="G74" s="92"/>
      <c r="H74" s="93"/>
      <c r="I74" s="93"/>
      <c r="J74" s="93"/>
      <c r="K74" s="94"/>
      <c r="L74" s="91"/>
    </row>
    <row r="75" spans="1:12">
      <c r="A75" s="91"/>
      <c r="B75" s="91"/>
      <c r="C75" s="92"/>
      <c r="D75" s="92"/>
      <c r="E75" s="92"/>
      <c r="F75" s="92"/>
      <c r="G75" s="92"/>
      <c r="H75" s="93"/>
      <c r="I75" s="93"/>
      <c r="J75" s="93"/>
      <c r="K75" s="94"/>
      <c r="L75" s="91"/>
    </row>
    <row r="76" spans="1:12">
      <c r="A76" s="91"/>
      <c r="B76" s="91"/>
      <c r="C76" s="92"/>
      <c r="D76" s="92"/>
      <c r="E76" s="92"/>
      <c r="F76" s="92"/>
      <c r="G76" s="92"/>
      <c r="H76" s="93"/>
      <c r="I76" s="93"/>
      <c r="J76" s="93"/>
      <c r="K76" s="94"/>
      <c r="L76" s="91"/>
    </row>
    <row r="77" spans="1:12">
      <c r="A77" s="91"/>
      <c r="B77" s="91"/>
      <c r="C77" s="92"/>
      <c r="D77" s="92"/>
      <c r="E77" s="92"/>
      <c r="F77" s="92"/>
      <c r="G77" s="92"/>
      <c r="H77" s="93"/>
      <c r="I77" s="93"/>
      <c r="J77" s="93"/>
      <c r="K77" s="94"/>
      <c r="L77" s="91"/>
    </row>
    <row r="78" spans="1:12">
      <c r="A78" s="91"/>
      <c r="B78" s="91"/>
      <c r="C78" s="92"/>
      <c r="D78" s="92"/>
      <c r="E78" s="92"/>
      <c r="F78" s="92"/>
      <c r="G78" s="92"/>
      <c r="H78" s="93"/>
      <c r="I78" s="93"/>
      <c r="J78" s="93"/>
      <c r="K78" s="94"/>
      <c r="L78" s="91"/>
    </row>
    <row r="79" spans="1:12">
      <c r="A79" s="91"/>
      <c r="B79" s="91"/>
      <c r="C79" s="92"/>
      <c r="D79" s="92"/>
      <c r="E79" s="92"/>
      <c r="F79" s="92"/>
      <c r="G79" s="92"/>
      <c r="H79" s="93"/>
      <c r="I79" s="93"/>
      <c r="J79" s="93"/>
      <c r="K79" s="94"/>
      <c r="L79" s="91"/>
    </row>
    <row r="80" spans="1:12">
      <c r="A80" s="91"/>
      <c r="B80" s="91"/>
      <c r="C80" s="92"/>
      <c r="D80" s="92"/>
      <c r="E80" s="92"/>
      <c r="F80" s="92"/>
      <c r="G80" s="92"/>
      <c r="H80" s="93"/>
      <c r="I80" s="93"/>
      <c r="J80" s="93"/>
      <c r="K80" s="94"/>
      <c r="L80" s="91"/>
    </row>
    <row r="81" spans="1:12">
      <c r="A81" s="91"/>
      <c r="B81" s="91"/>
      <c r="C81" s="92"/>
      <c r="D81" s="92"/>
      <c r="E81" s="92"/>
      <c r="F81" s="92"/>
      <c r="G81" s="92"/>
      <c r="H81" s="93"/>
      <c r="I81" s="93"/>
      <c r="J81" s="93"/>
      <c r="K81" s="94"/>
      <c r="L81" s="91"/>
    </row>
    <row r="82" spans="1:12">
      <c r="A82" s="91"/>
      <c r="B82" s="91"/>
      <c r="C82" s="92"/>
      <c r="D82" s="92"/>
      <c r="E82" s="92"/>
      <c r="F82" s="92"/>
      <c r="G82" s="92"/>
      <c r="H82" s="93"/>
      <c r="I82" s="93"/>
      <c r="J82" s="93"/>
      <c r="K82" s="94"/>
      <c r="L82" s="91"/>
    </row>
    <row r="83" spans="1:12">
      <c r="A83" s="91"/>
      <c r="B83" s="91"/>
      <c r="C83" s="92"/>
      <c r="D83" s="92"/>
      <c r="E83" s="92"/>
      <c r="F83" s="92"/>
      <c r="G83" s="92"/>
      <c r="H83" s="93"/>
      <c r="I83" s="93"/>
      <c r="J83" s="93"/>
      <c r="K83" s="94"/>
      <c r="L83" s="91"/>
    </row>
    <row r="84" spans="1:12">
      <c r="A84" s="91"/>
      <c r="B84" s="91"/>
      <c r="C84" s="92"/>
      <c r="D84" s="92"/>
      <c r="E84" s="92"/>
      <c r="F84" s="92"/>
      <c r="G84" s="92"/>
      <c r="H84" s="93"/>
      <c r="I84" s="93"/>
      <c r="J84" s="93"/>
      <c r="K84" s="94"/>
      <c r="L84" s="91"/>
    </row>
    <row r="85" spans="1:12">
      <c r="A85" s="91"/>
      <c r="B85" s="91"/>
      <c r="C85" s="92"/>
      <c r="D85" s="92"/>
      <c r="E85" s="92"/>
      <c r="F85" s="92"/>
      <c r="G85" s="92"/>
      <c r="H85" s="93"/>
      <c r="I85" s="93"/>
      <c r="J85" s="93"/>
      <c r="K85" s="94"/>
      <c r="L85" s="91"/>
    </row>
    <row r="86" spans="1:12">
      <c r="A86" s="91"/>
      <c r="B86" s="91"/>
      <c r="C86" s="92"/>
      <c r="D86" s="92"/>
      <c r="E86" s="92"/>
      <c r="F86" s="92"/>
      <c r="G86" s="92"/>
      <c r="H86" s="93"/>
      <c r="I86" s="93"/>
      <c r="J86" s="93"/>
      <c r="K86" s="94"/>
      <c r="L86" s="91"/>
    </row>
    <row r="87" spans="1:12">
      <c r="A87" s="91"/>
      <c r="B87" s="91"/>
      <c r="C87" s="92"/>
      <c r="D87" s="92"/>
      <c r="E87" s="92"/>
      <c r="F87" s="92"/>
      <c r="G87" s="92"/>
      <c r="H87" s="93"/>
      <c r="I87" s="93"/>
      <c r="J87" s="93"/>
      <c r="K87" s="94"/>
      <c r="L87" s="91"/>
    </row>
    <row r="88" spans="1:12">
      <c r="A88" s="91"/>
      <c r="B88" s="91"/>
      <c r="C88" s="92"/>
      <c r="D88" s="92"/>
      <c r="E88" s="92"/>
      <c r="F88" s="92"/>
      <c r="G88" s="92"/>
      <c r="H88" s="93"/>
      <c r="I88" s="93"/>
      <c r="J88" s="93"/>
      <c r="K88" s="94"/>
      <c r="L88" s="91"/>
    </row>
    <row r="89" spans="1:12">
      <c r="A89" s="91"/>
      <c r="B89" s="91"/>
      <c r="C89" s="92"/>
      <c r="D89" s="92"/>
      <c r="E89" s="92"/>
      <c r="F89" s="92"/>
      <c r="G89" s="92"/>
      <c r="H89" s="93"/>
      <c r="I89" s="93"/>
      <c r="J89" s="93"/>
      <c r="K89" s="94"/>
      <c r="L89" s="91"/>
    </row>
    <row r="90" spans="1:12">
      <c r="A90" s="91"/>
      <c r="B90" s="91"/>
      <c r="C90" s="92"/>
      <c r="D90" s="92"/>
      <c r="E90" s="92"/>
      <c r="F90" s="92"/>
      <c r="G90" s="92"/>
      <c r="H90" s="93"/>
      <c r="I90" s="93"/>
      <c r="J90" s="93"/>
      <c r="K90" s="94"/>
      <c r="L90" s="91"/>
    </row>
    <row r="91" spans="1:12">
      <c r="A91" s="91"/>
      <c r="B91" s="91"/>
      <c r="C91" s="92"/>
      <c r="D91" s="92"/>
      <c r="E91" s="92"/>
      <c r="F91" s="92"/>
      <c r="G91" s="92"/>
      <c r="H91" s="93"/>
      <c r="I91" s="93"/>
      <c r="J91" s="93"/>
      <c r="K91" s="94"/>
      <c r="L91" s="91"/>
    </row>
    <row r="92" spans="1:12">
      <c r="A92" s="91"/>
      <c r="B92" s="91"/>
      <c r="C92" s="92"/>
      <c r="D92" s="92"/>
      <c r="E92" s="92"/>
      <c r="F92" s="92"/>
      <c r="G92" s="92"/>
      <c r="H92" s="93"/>
      <c r="I92" s="93"/>
      <c r="J92" s="93"/>
      <c r="K92" s="94"/>
      <c r="L92" s="91"/>
    </row>
    <row r="93" spans="1:12">
      <c r="A93" s="91"/>
      <c r="B93" s="91"/>
      <c r="C93" s="92"/>
      <c r="D93" s="92"/>
      <c r="E93" s="92"/>
      <c r="F93" s="92"/>
      <c r="G93" s="92"/>
      <c r="H93" s="93"/>
      <c r="I93" s="93"/>
      <c r="J93" s="93"/>
      <c r="K93" s="94"/>
      <c r="L93" s="91"/>
    </row>
    <row r="94" spans="1:12">
      <c r="A94" s="91"/>
      <c r="B94" s="91"/>
      <c r="C94" s="92"/>
      <c r="D94" s="92"/>
      <c r="E94" s="92"/>
      <c r="F94" s="92"/>
      <c r="G94" s="92"/>
      <c r="H94" s="93"/>
      <c r="I94" s="93"/>
      <c r="J94" s="93"/>
      <c r="K94" s="94"/>
      <c r="L94" s="91"/>
    </row>
    <row r="95" spans="1:12">
      <c r="A95" s="91"/>
      <c r="B95" s="91"/>
      <c r="C95" s="92"/>
      <c r="D95" s="92"/>
      <c r="E95" s="92"/>
      <c r="F95" s="92"/>
      <c r="G95" s="92"/>
      <c r="H95" s="93"/>
      <c r="I95" s="93"/>
      <c r="J95" s="93"/>
      <c r="K95" s="94"/>
      <c r="L95" s="91"/>
    </row>
    <row r="96" spans="1:12">
      <c r="A96" s="91"/>
      <c r="B96" s="91"/>
      <c r="C96" s="92"/>
      <c r="D96" s="92"/>
      <c r="E96" s="92"/>
      <c r="F96" s="92"/>
      <c r="G96" s="92"/>
      <c r="H96" s="93"/>
      <c r="I96" s="93"/>
      <c r="J96" s="93"/>
      <c r="K96" s="94"/>
      <c r="L96" s="91"/>
    </row>
    <row r="97" spans="1:12">
      <c r="A97" s="91"/>
      <c r="B97" s="91"/>
      <c r="C97" s="92"/>
      <c r="D97" s="92"/>
      <c r="E97" s="92"/>
      <c r="F97" s="92"/>
      <c r="G97" s="92"/>
      <c r="H97" s="93"/>
      <c r="I97" s="93"/>
      <c r="J97" s="93"/>
      <c r="K97" s="94"/>
      <c r="L97" s="91"/>
    </row>
    <row r="98" spans="1:12">
      <c r="A98" s="91"/>
      <c r="B98" s="91"/>
      <c r="C98" s="92"/>
      <c r="D98" s="92"/>
      <c r="E98" s="92"/>
      <c r="F98" s="92"/>
      <c r="G98" s="92"/>
      <c r="H98" s="93"/>
      <c r="I98" s="93"/>
      <c r="J98" s="93"/>
      <c r="K98" s="94"/>
      <c r="L98" s="91"/>
    </row>
    <row r="99" spans="1:12">
      <c r="A99" s="91"/>
      <c r="B99" s="91"/>
      <c r="C99" s="92"/>
      <c r="D99" s="92"/>
      <c r="E99" s="92"/>
      <c r="F99" s="92"/>
      <c r="G99" s="92"/>
      <c r="H99" s="93"/>
      <c r="I99" s="93"/>
      <c r="J99" s="93"/>
      <c r="K99" s="94"/>
      <c r="L99" s="91"/>
    </row>
    <row r="100" spans="1:12">
      <c r="A100" s="91"/>
      <c r="B100" s="91"/>
      <c r="C100" s="92"/>
      <c r="D100" s="92"/>
      <c r="E100" s="92"/>
      <c r="F100" s="92"/>
      <c r="G100" s="92"/>
      <c r="H100" s="93"/>
      <c r="I100" s="93"/>
      <c r="J100" s="93"/>
      <c r="K100" s="94"/>
      <c r="L100" s="91"/>
    </row>
    <row r="101" spans="1:12">
      <c r="A101" s="91"/>
      <c r="B101" s="91"/>
      <c r="C101" s="92"/>
      <c r="D101" s="92"/>
      <c r="E101" s="92"/>
      <c r="F101" s="92"/>
      <c r="G101" s="92"/>
      <c r="H101" s="93"/>
      <c r="I101" s="93"/>
      <c r="J101" s="93"/>
      <c r="K101" s="94"/>
      <c r="L101" s="91"/>
    </row>
    <row r="102" spans="1:12">
      <c r="A102" s="91"/>
      <c r="B102" s="91"/>
      <c r="C102" s="92"/>
      <c r="D102" s="92"/>
      <c r="E102" s="92"/>
      <c r="F102" s="92"/>
      <c r="G102" s="92"/>
      <c r="H102" s="93"/>
      <c r="I102" s="93"/>
      <c r="J102" s="93"/>
      <c r="K102" s="94"/>
      <c r="L102" s="91"/>
    </row>
    <row r="103" spans="1:12">
      <c r="A103" s="91"/>
      <c r="B103" s="91"/>
      <c r="C103" s="92"/>
      <c r="D103" s="92"/>
      <c r="E103" s="92"/>
      <c r="F103" s="92"/>
      <c r="G103" s="92"/>
      <c r="H103" s="93"/>
      <c r="I103" s="93"/>
      <c r="J103" s="93"/>
      <c r="K103" s="94"/>
      <c r="L103" s="91"/>
    </row>
    <row r="104" spans="1:12">
      <c r="A104" s="91"/>
      <c r="B104" s="91"/>
      <c r="C104" s="92"/>
      <c r="D104" s="92"/>
      <c r="E104" s="92"/>
      <c r="F104" s="92"/>
      <c r="G104" s="92"/>
      <c r="H104" s="93"/>
      <c r="I104" s="93"/>
      <c r="J104" s="93"/>
      <c r="K104" s="94"/>
      <c r="L104" s="91"/>
    </row>
    <row r="105" spans="1:12">
      <c r="A105" s="91"/>
      <c r="B105" s="91"/>
      <c r="C105" s="92"/>
      <c r="D105" s="92"/>
      <c r="E105" s="92"/>
      <c r="F105" s="92"/>
      <c r="G105" s="92"/>
      <c r="H105" s="93"/>
      <c r="I105" s="93"/>
      <c r="J105" s="93"/>
      <c r="K105" s="94"/>
      <c r="L105" s="91"/>
    </row>
    <row r="106" spans="1:12">
      <c r="A106" s="91"/>
      <c r="B106" s="91"/>
      <c r="C106" s="92"/>
      <c r="D106" s="92"/>
      <c r="E106" s="92"/>
      <c r="F106" s="92"/>
      <c r="G106" s="92"/>
      <c r="H106" s="93"/>
      <c r="I106" s="93"/>
      <c r="J106" s="93"/>
      <c r="K106" s="94"/>
      <c r="L106" s="91"/>
    </row>
    <row r="107" spans="1:12">
      <c r="A107" s="91"/>
      <c r="B107" s="91"/>
      <c r="C107" s="92"/>
      <c r="D107" s="92"/>
      <c r="E107" s="92"/>
      <c r="F107" s="92"/>
      <c r="G107" s="92"/>
      <c r="H107" s="93"/>
      <c r="I107" s="93"/>
      <c r="J107" s="93"/>
      <c r="K107" s="94"/>
      <c r="L107" s="91"/>
    </row>
    <row r="108" spans="1:12">
      <c r="A108" s="91"/>
      <c r="B108" s="91"/>
      <c r="C108" s="92"/>
      <c r="D108" s="92"/>
      <c r="E108" s="92"/>
      <c r="F108" s="92"/>
      <c r="G108" s="92"/>
      <c r="H108" s="93"/>
      <c r="I108" s="93"/>
      <c r="J108" s="93"/>
      <c r="K108" s="94"/>
      <c r="L108" s="91"/>
    </row>
    <row r="109" spans="1:12">
      <c r="A109" s="91"/>
      <c r="B109" s="91"/>
      <c r="C109" s="92"/>
      <c r="D109" s="92"/>
      <c r="E109" s="92"/>
      <c r="F109" s="92"/>
      <c r="G109" s="92"/>
      <c r="H109" s="93"/>
      <c r="I109" s="93"/>
      <c r="J109" s="93"/>
      <c r="K109" s="94"/>
      <c r="L109" s="91"/>
    </row>
    <row r="110" spans="1:12">
      <c r="A110" s="91"/>
      <c r="B110" s="91"/>
      <c r="C110" s="92"/>
      <c r="D110" s="92"/>
      <c r="E110" s="92"/>
      <c r="F110" s="92"/>
      <c r="G110" s="92"/>
      <c r="H110" s="93"/>
      <c r="I110" s="93"/>
      <c r="J110" s="93"/>
      <c r="K110" s="94"/>
      <c r="L110" s="91"/>
    </row>
    <row r="111" spans="1:12">
      <c r="A111" s="91"/>
      <c r="B111" s="91"/>
      <c r="C111" s="92"/>
      <c r="D111" s="92"/>
      <c r="E111" s="92"/>
      <c r="F111" s="92"/>
      <c r="G111" s="92"/>
      <c r="H111" s="93"/>
      <c r="I111" s="93"/>
      <c r="J111" s="93"/>
      <c r="K111" s="94"/>
      <c r="L111" s="91"/>
    </row>
    <row r="112" spans="1:12">
      <c r="A112" s="91"/>
      <c r="B112" s="91"/>
      <c r="C112" s="92"/>
      <c r="D112" s="92"/>
      <c r="E112" s="92"/>
      <c r="F112" s="92"/>
      <c r="G112" s="92"/>
      <c r="H112" s="93"/>
      <c r="I112" s="93"/>
      <c r="J112" s="93"/>
      <c r="K112" s="94"/>
      <c r="L112" s="91"/>
    </row>
    <row r="113" spans="1:12">
      <c r="A113" s="91"/>
      <c r="B113" s="91"/>
      <c r="C113" s="92"/>
      <c r="D113" s="92"/>
      <c r="E113" s="92"/>
      <c r="F113" s="92"/>
      <c r="G113" s="92"/>
      <c r="H113" s="93"/>
      <c r="I113" s="93"/>
      <c r="J113" s="93"/>
      <c r="K113" s="94"/>
      <c r="L113" s="91"/>
    </row>
    <row r="114" spans="1:12">
      <c r="A114" s="91"/>
      <c r="B114" s="91"/>
      <c r="C114" s="92"/>
      <c r="D114" s="92"/>
      <c r="E114" s="92"/>
      <c r="F114" s="92"/>
      <c r="G114" s="92"/>
      <c r="H114" s="93"/>
      <c r="I114" s="93"/>
      <c r="J114" s="93"/>
      <c r="K114" s="94"/>
      <c r="L114" s="91"/>
    </row>
    <row r="115" spans="1:12">
      <c r="A115" s="91"/>
      <c r="B115" s="91"/>
      <c r="C115" s="92"/>
      <c r="D115" s="92"/>
      <c r="E115" s="92"/>
      <c r="F115" s="92"/>
      <c r="G115" s="92"/>
      <c r="H115" s="93"/>
      <c r="I115" s="93"/>
      <c r="J115" s="93"/>
      <c r="K115" s="94"/>
      <c r="L115" s="91"/>
    </row>
    <row r="116" spans="1:12">
      <c r="A116" s="91"/>
      <c r="B116" s="91"/>
      <c r="C116" s="92"/>
      <c r="D116" s="92"/>
      <c r="E116" s="92"/>
      <c r="F116" s="92"/>
      <c r="G116" s="92"/>
      <c r="H116" s="93"/>
      <c r="I116" s="93"/>
      <c r="J116" s="93"/>
      <c r="K116" s="94"/>
      <c r="L116" s="91"/>
    </row>
    <row r="117" spans="1:12">
      <c r="A117" s="91"/>
      <c r="B117" s="91"/>
      <c r="C117" s="92"/>
      <c r="D117" s="92"/>
      <c r="E117" s="92"/>
      <c r="F117" s="92"/>
      <c r="G117" s="92"/>
      <c r="H117" s="93"/>
      <c r="I117" s="93"/>
      <c r="J117" s="93"/>
      <c r="K117" s="94"/>
      <c r="L117" s="91"/>
    </row>
    <row r="118" spans="1:12">
      <c r="A118" s="91"/>
      <c r="B118" s="91"/>
      <c r="C118" s="92"/>
      <c r="D118" s="92"/>
      <c r="E118" s="92"/>
      <c r="F118" s="92"/>
      <c r="G118" s="92"/>
      <c r="H118" s="93"/>
      <c r="I118" s="93"/>
      <c r="J118" s="93"/>
      <c r="K118" s="94"/>
      <c r="L118" s="91"/>
    </row>
    <row r="119" spans="1:12">
      <c r="A119" s="91"/>
      <c r="B119" s="91"/>
      <c r="C119" s="92"/>
      <c r="D119" s="92"/>
      <c r="E119" s="92"/>
      <c r="F119" s="92"/>
      <c r="G119" s="92"/>
      <c r="H119" s="93"/>
      <c r="I119" s="93"/>
      <c r="J119" s="93"/>
      <c r="K119" s="94"/>
      <c r="L119" s="91"/>
    </row>
    <row r="120" spans="1:12">
      <c r="A120" s="91"/>
      <c r="B120" s="91"/>
      <c r="C120" s="92"/>
      <c r="D120" s="92"/>
      <c r="E120" s="92"/>
      <c r="F120" s="92"/>
      <c r="G120" s="92"/>
      <c r="H120" s="93"/>
      <c r="I120" s="93"/>
      <c r="J120" s="93"/>
      <c r="K120" s="94"/>
      <c r="L120" s="91"/>
    </row>
    <row r="121" spans="1:12">
      <c r="A121" s="91"/>
      <c r="B121" s="91"/>
      <c r="C121" s="92"/>
      <c r="D121" s="92"/>
      <c r="E121" s="92"/>
      <c r="F121" s="92"/>
      <c r="G121" s="92"/>
      <c r="H121" s="93"/>
      <c r="I121" s="93"/>
      <c r="J121" s="93"/>
      <c r="K121" s="94"/>
      <c r="L121" s="91"/>
    </row>
    <row r="122" spans="1:12">
      <c r="A122" s="91"/>
      <c r="B122" s="91"/>
      <c r="C122" s="92"/>
      <c r="D122" s="92"/>
      <c r="E122" s="92"/>
      <c r="F122" s="92"/>
      <c r="G122" s="92"/>
      <c r="H122" s="93"/>
      <c r="I122" s="93"/>
      <c r="J122" s="93"/>
      <c r="K122" s="94"/>
      <c r="L122" s="91"/>
    </row>
    <row r="123" spans="1:12">
      <c r="A123" s="91"/>
      <c r="B123" s="91"/>
      <c r="C123" s="92"/>
      <c r="D123" s="92"/>
      <c r="E123" s="92"/>
      <c r="F123" s="92"/>
      <c r="G123" s="92"/>
      <c r="H123" s="93"/>
      <c r="I123" s="93"/>
      <c r="J123" s="93"/>
      <c r="K123" s="94"/>
      <c r="L123" s="91"/>
    </row>
    <row r="124" spans="1:12">
      <c r="A124" s="91"/>
      <c r="B124" s="91"/>
      <c r="C124" s="92"/>
      <c r="D124" s="92"/>
      <c r="E124" s="92"/>
      <c r="F124" s="92"/>
      <c r="G124" s="92"/>
      <c r="H124" s="93"/>
      <c r="I124" s="93"/>
      <c r="J124" s="93"/>
      <c r="K124" s="94"/>
      <c r="L124" s="91"/>
    </row>
    <row r="125" spans="1:12">
      <c r="A125" s="91"/>
      <c r="B125" s="91"/>
      <c r="C125" s="92"/>
      <c r="D125" s="92"/>
      <c r="E125" s="92"/>
      <c r="F125" s="92"/>
      <c r="G125" s="92"/>
      <c r="H125" s="93"/>
      <c r="I125" s="93"/>
      <c r="J125" s="93"/>
      <c r="K125" s="94"/>
      <c r="L125" s="91"/>
    </row>
    <row r="126" spans="1:12">
      <c r="A126" s="91"/>
      <c r="B126" s="91"/>
      <c r="C126" s="92"/>
      <c r="D126" s="92"/>
      <c r="E126" s="92"/>
      <c r="F126" s="92"/>
      <c r="G126" s="92"/>
      <c r="H126" s="93"/>
      <c r="I126" s="93"/>
      <c r="J126" s="93"/>
      <c r="K126" s="94"/>
      <c r="L126" s="91"/>
    </row>
    <row r="127" spans="1:12">
      <c r="A127" s="91"/>
      <c r="B127" s="91"/>
      <c r="C127" s="92"/>
      <c r="D127" s="92"/>
      <c r="E127" s="92"/>
      <c r="F127" s="92"/>
      <c r="G127" s="92"/>
      <c r="H127" s="93"/>
      <c r="I127" s="93"/>
      <c r="J127" s="93"/>
      <c r="K127" s="94"/>
      <c r="L127" s="91"/>
    </row>
    <row r="128" spans="1:12">
      <c r="A128" s="91"/>
      <c r="B128" s="91"/>
      <c r="C128" s="92"/>
      <c r="D128" s="92"/>
      <c r="E128" s="92"/>
      <c r="F128" s="92"/>
      <c r="G128" s="92"/>
      <c r="H128" s="93"/>
      <c r="I128" s="93"/>
      <c r="J128" s="93"/>
      <c r="K128" s="94"/>
      <c r="L128" s="91"/>
    </row>
    <row r="129" spans="1:12">
      <c r="A129" s="91"/>
      <c r="B129" s="91"/>
      <c r="C129" s="92"/>
      <c r="D129" s="92"/>
      <c r="E129" s="92"/>
      <c r="F129" s="92"/>
      <c r="G129" s="92"/>
      <c r="H129" s="93"/>
      <c r="I129" s="93"/>
      <c r="J129" s="93"/>
      <c r="K129" s="94"/>
      <c r="L129" s="91"/>
    </row>
    <row r="130" spans="1:12">
      <c r="A130" s="91"/>
      <c r="B130" s="91"/>
      <c r="C130" s="92"/>
      <c r="D130" s="92"/>
      <c r="E130" s="92"/>
      <c r="F130" s="92"/>
      <c r="G130" s="92"/>
      <c r="H130" s="93"/>
      <c r="I130" s="93"/>
      <c r="J130" s="93"/>
      <c r="K130" s="94"/>
      <c r="L130" s="91"/>
    </row>
    <row r="131" spans="1:12">
      <c r="A131" s="91"/>
      <c r="B131" s="91"/>
      <c r="C131" s="92"/>
      <c r="D131" s="92"/>
      <c r="E131" s="92"/>
      <c r="F131" s="92"/>
      <c r="G131" s="92"/>
      <c r="H131" s="93"/>
      <c r="I131" s="93"/>
      <c r="J131" s="93"/>
      <c r="K131" s="94"/>
      <c r="L131" s="91"/>
    </row>
    <row r="132" spans="1:12">
      <c r="A132" s="91"/>
      <c r="B132" s="91"/>
      <c r="C132" s="92"/>
      <c r="D132" s="92"/>
      <c r="E132" s="92"/>
      <c r="F132" s="92"/>
      <c r="G132" s="92"/>
      <c r="H132" s="93"/>
      <c r="I132" s="93"/>
      <c r="J132" s="93"/>
      <c r="K132" s="94"/>
      <c r="L132" s="91"/>
    </row>
    <row r="133" spans="1:12">
      <c r="A133" s="91"/>
      <c r="B133" s="91"/>
      <c r="C133" s="92"/>
      <c r="D133" s="92"/>
      <c r="E133" s="92"/>
      <c r="F133" s="92"/>
      <c r="G133" s="92"/>
      <c r="H133" s="93"/>
      <c r="I133" s="93"/>
      <c r="J133" s="93"/>
      <c r="K133" s="94"/>
      <c r="L133" s="91"/>
    </row>
    <row r="134" spans="1:12">
      <c r="A134" s="91"/>
      <c r="B134" s="91"/>
      <c r="C134" s="92"/>
      <c r="D134" s="92"/>
      <c r="E134" s="92"/>
      <c r="F134" s="92"/>
      <c r="G134" s="92"/>
      <c r="H134" s="93"/>
      <c r="I134" s="93"/>
      <c r="J134" s="93"/>
      <c r="K134" s="94"/>
      <c r="L134" s="91"/>
    </row>
    <row r="135" spans="1:12">
      <c r="A135" s="91"/>
      <c r="B135" s="91"/>
      <c r="C135" s="92"/>
      <c r="D135" s="92"/>
      <c r="E135" s="92"/>
      <c r="F135" s="92"/>
      <c r="G135" s="92"/>
      <c r="H135" s="93"/>
      <c r="I135" s="93"/>
      <c r="J135" s="93"/>
      <c r="K135" s="94"/>
      <c r="L135" s="91"/>
    </row>
    <row r="136" spans="1:12">
      <c r="A136" s="91"/>
      <c r="B136" s="91"/>
      <c r="C136" s="92"/>
      <c r="D136" s="92"/>
      <c r="E136" s="92"/>
      <c r="F136" s="92"/>
      <c r="G136" s="92"/>
      <c r="H136" s="93"/>
      <c r="I136" s="93"/>
      <c r="J136" s="93"/>
      <c r="K136" s="94"/>
      <c r="L136" s="91"/>
    </row>
    <row r="137" spans="1:12">
      <c r="A137" s="91"/>
      <c r="B137" s="91"/>
      <c r="C137" s="92"/>
      <c r="D137" s="92"/>
      <c r="E137" s="92"/>
      <c r="F137" s="92"/>
      <c r="G137" s="92"/>
      <c r="H137" s="93"/>
      <c r="I137" s="93"/>
      <c r="J137" s="93"/>
      <c r="K137" s="94"/>
      <c r="L137" s="91"/>
    </row>
    <row r="138" spans="1:12">
      <c r="A138" s="91"/>
      <c r="B138" s="91"/>
      <c r="C138" s="92"/>
      <c r="D138" s="92"/>
      <c r="E138" s="92"/>
      <c r="F138" s="92"/>
      <c r="G138" s="92"/>
      <c r="H138" s="93"/>
      <c r="I138" s="93"/>
      <c r="J138" s="93"/>
      <c r="K138" s="94"/>
      <c r="L138" s="91"/>
    </row>
    <row r="139" spans="1:12">
      <c r="A139" s="91"/>
      <c r="B139" s="91"/>
      <c r="C139" s="92"/>
      <c r="D139" s="92"/>
      <c r="E139" s="92"/>
      <c r="F139" s="92"/>
      <c r="G139" s="92"/>
      <c r="H139" s="93"/>
      <c r="I139" s="93"/>
      <c r="J139" s="93"/>
      <c r="K139" s="94"/>
      <c r="L139" s="91"/>
    </row>
    <row r="140" spans="1:12">
      <c r="A140" s="91"/>
      <c r="B140" s="91"/>
      <c r="C140" s="92"/>
      <c r="D140" s="92"/>
      <c r="E140" s="92"/>
      <c r="F140" s="92"/>
      <c r="G140" s="92"/>
      <c r="H140" s="93"/>
      <c r="I140" s="93"/>
      <c r="J140" s="93"/>
      <c r="K140" s="94"/>
      <c r="L140" s="91"/>
    </row>
    <row r="141" spans="1:12">
      <c r="A141" s="91"/>
      <c r="B141" s="91"/>
      <c r="C141" s="92"/>
      <c r="D141" s="92"/>
      <c r="E141" s="92"/>
      <c r="F141" s="92"/>
      <c r="G141" s="92"/>
      <c r="H141" s="93"/>
      <c r="I141" s="93"/>
      <c r="J141" s="93"/>
      <c r="K141" s="94"/>
      <c r="L141" s="91"/>
    </row>
    <row r="142" spans="1:12">
      <c r="A142" s="91"/>
      <c r="B142" s="91"/>
      <c r="C142" s="92"/>
      <c r="D142" s="92"/>
      <c r="E142" s="92"/>
      <c r="F142" s="92"/>
      <c r="G142" s="92"/>
      <c r="H142" s="93"/>
      <c r="I142" s="93"/>
      <c r="J142" s="93"/>
      <c r="K142" s="94"/>
      <c r="L142" s="91"/>
    </row>
    <row r="143" spans="1:12">
      <c r="A143" s="91"/>
      <c r="B143" s="91"/>
      <c r="C143" s="92"/>
      <c r="D143" s="92"/>
      <c r="E143" s="92"/>
      <c r="F143" s="92"/>
      <c r="G143" s="92"/>
      <c r="H143" s="93"/>
      <c r="I143" s="93"/>
      <c r="J143" s="93"/>
      <c r="K143" s="94"/>
      <c r="L143" s="91"/>
    </row>
    <row r="144" spans="1:12">
      <c r="A144" s="91"/>
      <c r="B144" s="91"/>
      <c r="C144" s="92"/>
      <c r="D144" s="92"/>
      <c r="E144" s="92"/>
      <c r="F144" s="92"/>
      <c r="G144" s="92"/>
      <c r="H144" s="93"/>
      <c r="I144" s="93"/>
      <c r="J144" s="93"/>
      <c r="K144" s="94"/>
      <c r="L144" s="91"/>
    </row>
    <row r="145" spans="1:12">
      <c r="A145" s="91"/>
      <c r="B145" s="91"/>
      <c r="C145" s="92"/>
      <c r="D145" s="92"/>
      <c r="E145" s="92"/>
      <c r="F145" s="92"/>
      <c r="G145" s="92"/>
      <c r="H145" s="93"/>
      <c r="I145" s="93"/>
      <c r="J145" s="93"/>
      <c r="K145" s="94"/>
      <c r="L145" s="91"/>
    </row>
    <row r="146" spans="1:12">
      <c r="A146" s="91"/>
      <c r="B146" s="91"/>
      <c r="C146" s="92"/>
      <c r="D146" s="92"/>
      <c r="E146" s="92"/>
      <c r="F146" s="92"/>
      <c r="G146" s="92"/>
      <c r="H146" s="93"/>
      <c r="I146" s="93"/>
      <c r="J146" s="93"/>
      <c r="K146" s="94"/>
      <c r="L146" s="91"/>
    </row>
    <row r="147" spans="1:12">
      <c r="A147" s="91"/>
      <c r="B147" s="91"/>
      <c r="C147" s="92"/>
      <c r="D147" s="92"/>
      <c r="E147" s="92"/>
      <c r="F147" s="92"/>
      <c r="G147" s="92"/>
      <c r="H147" s="93"/>
      <c r="I147" s="93"/>
      <c r="J147" s="93"/>
      <c r="K147" s="94"/>
      <c r="L147" s="91"/>
    </row>
    <row r="148" spans="1:12">
      <c r="A148" s="91"/>
      <c r="B148" s="91"/>
      <c r="C148" s="92"/>
      <c r="D148" s="92"/>
      <c r="E148" s="92"/>
      <c r="F148" s="92"/>
      <c r="G148" s="92"/>
      <c r="H148" s="93"/>
      <c r="I148" s="93"/>
      <c r="J148" s="93"/>
      <c r="K148" s="94"/>
      <c r="L148" s="91"/>
    </row>
    <row r="149" spans="1:12">
      <c r="A149" s="91"/>
      <c r="B149" s="91"/>
      <c r="C149" s="92"/>
      <c r="D149" s="92"/>
      <c r="E149" s="92"/>
      <c r="F149" s="92"/>
      <c r="G149" s="92"/>
      <c r="H149" s="93"/>
      <c r="I149" s="93"/>
      <c r="J149" s="93"/>
      <c r="K149" s="94"/>
      <c r="L149" s="91"/>
    </row>
    <row r="150" spans="1:12">
      <c r="A150" s="91"/>
      <c r="B150" s="91"/>
      <c r="C150" s="92"/>
      <c r="D150" s="92"/>
      <c r="E150" s="92"/>
      <c r="F150" s="92"/>
      <c r="G150" s="92"/>
      <c r="H150" s="93"/>
      <c r="I150" s="93"/>
      <c r="J150" s="93"/>
      <c r="K150" s="94"/>
      <c r="L150" s="91"/>
    </row>
    <row r="151" spans="1:12">
      <c r="A151" s="91"/>
      <c r="B151" s="91"/>
      <c r="C151" s="92"/>
      <c r="D151" s="92"/>
      <c r="E151" s="92"/>
      <c r="F151" s="92"/>
      <c r="G151" s="92"/>
      <c r="H151" s="93"/>
      <c r="I151" s="93"/>
      <c r="J151" s="93"/>
      <c r="K151" s="94"/>
      <c r="L151" s="91"/>
    </row>
    <row r="152" spans="1:12">
      <c r="A152" s="91"/>
      <c r="B152" s="91"/>
      <c r="C152" s="92"/>
      <c r="D152" s="92"/>
      <c r="E152" s="92"/>
      <c r="F152" s="92"/>
      <c r="G152" s="92"/>
      <c r="H152" s="93"/>
      <c r="I152" s="93"/>
      <c r="J152" s="93"/>
      <c r="K152" s="94"/>
      <c r="L152" s="91"/>
    </row>
    <row r="153" spans="1:12">
      <c r="A153" s="91"/>
      <c r="B153" s="91"/>
      <c r="C153" s="92"/>
      <c r="D153" s="92"/>
      <c r="E153" s="92"/>
      <c r="F153" s="92"/>
      <c r="G153" s="92"/>
      <c r="H153" s="93"/>
      <c r="I153" s="93"/>
      <c r="J153" s="93"/>
      <c r="K153" s="94"/>
      <c r="L153" s="91"/>
    </row>
    <row r="154" spans="1:12">
      <c r="A154" s="91"/>
      <c r="B154" s="91"/>
      <c r="C154" s="92"/>
      <c r="D154" s="92"/>
      <c r="E154" s="92"/>
      <c r="F154" s="92"/>
      <c r="G154" s="92"/>
      <c r="H154" s="93"/>
      <c r="I154" s="93"/>
      <c r="J154" s="93"/>
      <c r="K154" s="94"/>
      <c r="L154" s="91"/>
    </row>
    <row r="155" spans="1:12">
      <c r="A155" s="91"/>
      <c r="B155" s="91"/>
      <c r="C155" s="92"/>
      <c r="D155" s="92"/>
      <c r="E155" s="92"/>
      <c r="F155" s="92"/>
      <c r="G155" s="92"/>
      <c r="H155" s="93"/>
      <c r="I155" s="93"/>
      <c r="J155" s="93"/>
      <c r="K155" s="94"/>
      <c r="L155" s="91"/>
    </row>
    <row r="156" spans="1:12">
      <c r="A156" s="91"/>
      <c r="B156" s="91"/>
      <c r="C156" s="92"/>
      <c r="D156" s="92"/>
      <c r="E156" s="92"/>
      <c r="F156" s="92"/>
      <c r="G156" s="92"/>
      <c r="H156" s="93"/>
      <c r="I156" s="93"/>
      <c r="J156" s="93"/>
      <c r="K156" s="94"/>
      <c r="L156" s="91"/>
    </row>
    <row r="157" spans="1:12">
      <c r="A157" s="91"/>
      <c r="B157" s="91"/>
      <c r="C157" s="92"/>
      <c r="D157" s="92"/>
      <c r="E157" s="92"/>
      <c r="F157" s="92"/>
      <c r="G157" s="92"/>
      <c r="H157" s="93"/>
      <c r="I157" s="93"/>
      <c r="J157" s="93"/>
      <c r="K157" s="94"/>
      <c r="L157" s="91"/>
    </row>
    <row r="158" spans="1:12">
      <c r="A158" s="91"/>
      <c r="B158" s="91"/>
      <c r="C158" s="92"/>
      <c r="D158" s="92"/>
      <c r="E158" s="92"/>
      <c r="F158" s="92"/>
      <c r="G158" s="92"/>
      <c r="H158" s="93"/>
      <c r="I158" s="93"/>
      <c r="J158" s="93"/>
      <c r="K158" s="94"/>
      <c r="L158" s="91"/>
    </row>
    <row r="159" spans="1:12">
      <c r="A159" s="91"/>
      <c r="B159" s="91"/>
      <c r="C159" s="92"/>
      <c r="D159" s="92"/>
      <c r="E159" s="92"/>
      <c r="F159" s="92"/>
      <c r="G159" s="92"/>
      <c r="H159" s="93"/>
      <c r="I159" s="93"/>
      <c r="J159" s="93"/>
      <c r="K159" s="94"/>
      <c r="L159" s="91"/>
    </row>
    <row r="160" spans="1:12">
      <c r="A160" s="91"/>
      <c r="B160" s="91"/>
      <c r="C160" s="92"/>
      <c r="D160" s="92"/>
      <c r="E160" s="92"/>
      <c r="F160" s="92"/>
      <c r="G160" s="92"/>
      <c r="H160" s="93"/>
      <c r="I160" s="93"/>
      <c r="J160" s="93"/>
      <c r="K160" s="94"/>
      <c r="L160" s="91"/>
    </row>
    <row r="161" spans="1:12">
      <c r="A161" s="91"/>
      <c r="B161" s="91"/>
      <c r="C161" s="92"/>
      <c r="D161" s="92"/>
      <c r="E161" s="92"/>
      <c r="F161" s="92"/>
      <c r="G161" s="92"/>
      <c r="H161" s="93"/>
      <c r="I161" s="93"/>
      <c r="J161" s="93"/>
      <c r="K161" s="94"/>
      <c r="L161" s="91"/>
    </row>
    <row r="162" spans="1:12">
      <c r="A162" s="91"/>
      <c r="B162" s="91"/>
      <c r="C162" s="92"/>
      <c r="D162" s="92"/>
      <c r="E162" s="92"/>
      <c r="F162" s="92"/>
      <c r="G162" s="92"/>
      <c r="H162" s="93"/>
      <c r="I162" s="93"/>
      <c r="J162" s="93"/>
      <c r="K162" s="94"/>
      <c r="L162" s="91"/>
    </row>
    <row r="163" spans="1:12">
      <c r="A163" s="91"/>
      <c r="B163" s="91"/>
      <c r="C163" s="92"/>
      <c r="D163" s="92"/>
      <c r="E163" s="92"/>
      <c r="F163" s="92"/>
      <c r="G163" s="92"/>
      <c r="H163" s="93"/>
      <c r="I163" s="93"/>
      <c r="J163" s="93"/>
      <c r="K163" s="94"/>
      <c r="L163" s="91"/>
    </row>
    <row r="164" spans="1:12">
      <c r="A164" s="91"/>
      <c r="B164" s="91"/>
      <c r="C164" s="92"/>
      <c r="D164" s="92"/>
      <c r="E164" s="92"/>
      <c r="F164" s="92"/>
      <c r="G164" s="92"/>
      <c r="H164" s="93"/>
      <c r="I164" s="93"/>
      <c r="J164" s="93"/>
      <c r="K164" s="94"/>
      <c r="L164" s="91"/>
    </row>
    <row r="165" spans="1:12">
      <c r="A165" s="91"/>
      <c r="B165" s="91"/>
      <c r="C165" s="92"/>
      <c r="D165" s="92"/>
      <c r="E165" s="92"/>
      <c r="F165" s="92"/>
      <c r="G165" s="92"/>
      <c r="H165" s="93"/>
      <c r="I165" s="93"/>
      <c r="J165" s="93"/>
      <c r="K165" s="94"/>
      <c r="L165" s="91"/>
    </row>
    <row r="166" spans="1:12">
      <c r="A166" s="91"/>
      <c r="B166" s="91"/>
      <c r="C166" s="92"/>
      <c r="D166" s="92"/>
      <c r="E166" s="92"/>
      <c r="F166" s="92"/>
      <c r="G166" s="92"/>
      <c r="H166" s="93"/>
      <c r="I166" s="93"/>
      <c r="J166" s="93"/>
      <c r="K166" s="94"/>
      <c r="L166" s="91"/>
    </row>
    <row r="167" spans="1:12">
      <c r="A167" s="91"/>
      <c r="B167" s="91"/>
      <c r="C167" s="92"/>
      <c r="D167" s="92"/>
      <c r="E167" s="92"/>
      <c r="F167" s="92"/>
      <c r="G167" s="92"/>
      <c r="H167" s="93"/>
      <c r="I167" s="93"/>
      <c r="J167" s="93"/>
      <c r="K167" s="94"/>
      <c r="L167" s="91"/>
    </row>
    <row r="168" spans="1:12">
      <c r="A168" s="91"/>
      <c r="B168" s="91"/>
      <c r="C168" s="92"/>
      <c r="D168" s="92"/>
      <c r="E168" s="92"/>
      <c r="F168" s="92"/>
      <c r="G168" s="92"/>
      <c r="H168" s="93"/>
      <c r="I168" s="93"/>
      <c r="J168" s="93"/>
      <c r="K168" s="94"/>
      <c r="L168" s="91"/>
    </row>
    <row r="169" spans="1:12">
      <c r="A169" s="91"/>
      <c r="B169" s="91"/>
      <c r="C169" s="92"/>
      <c r="D169" s="92"/>
      <c r="E169" s="92"/>
      <c r="F169" s="92"/>
      <c r="G169" s="92"/>
      <c r="H169" s="93"/>
      <c r="I169" s="93"/>
      <c r="J169" s="93"/>
      <c r="K169" s="94"/>
      <c r="L169" s="91"/>
    </row>
    <row r="170" spans="1:12">
      <c r="A170" s="91"/>
      <c r="B170" s="91"/>
      <c r="C170" s="92"/>
      <c r="D170" s="92"/>
      <c r="E170" s="92"/>
      <c r="F170" s="92"/>
      <c r="G170" s="92"/>
      <c r="H170" s="93"/>
      <c r="I170" s="93"/>
      <c r="J170" s="93"/>
      <c r="K170" s="94"/>
      <c r="L170" s="91"/>
    </row>
    <row r="171" spans="1:12">
      <c r="A171" s="91"/>
      <c r="B171" s="91"/>
      <c r="C171" s="92"/>
      <c r="D171" s="92"/>
      <c r="E171" s="92"/>
      <c r="F171" s="92"/>
      <c r="G171" s="92"/>
      <c r="H171" s="93"/>
      <c r="I171" s="93"/>
      <c r="J171" s="93"/>
      <c r="K171" s="94"/>
      <c r="L171" s="91"/>
    </row>
    <row r="172" spans="1:12">
      <c r="A172" s="91"/>
      <c r="B172" s="91"/>
      <c r="C172" s="92"/>
      <c r="D172" s="92"/>
      <c r="E172" s="92"/>
      <c r="F172" s="92"/>
      <c r="G172" s="92"/>
      <c r="H172" s="93"/>
      <c r="I172" s="93"/>
      <c r="J172" s="93"/>
      <c r="K172" s="94"/>
      <c r="L172" s="91"/>
    </row>
    <row r="173" spans="1:12">
      <c r="A173" s="91"/>
      <c r="B173" s="91"/>
      <c r="C173" s="92"/>
      <c r="D173" s="92"/>
      <c r="E173" s="92"/>
      <c r="F173" s="92"/>
      <c r="G173" s="92"/>
      <c r="H173" s="93"/>
      <c r="I173" s="93"/>
      <c r="J173" s="93"/>
      <c r="K173" s="94"/>
      <c r="L173" s="91"/>
    </row>
  </sheetData>
  <sheetProtection algorithmName="SHA-512" hashValue="2MAC2qTKUdVQvsP5g1yxJ0qPy/eTem1qee6noL0fA6i+ZHWOLmg++UggpwmcVZPAqeQbf0f0O0L6OkiG6mQpcQ==" saltValue="G9C5fv2ibe7FnDj1MClLFQ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137C37EF-7EEE-4DBF-8667-891C3BB72C8B}">
      <formula1>25</formula1>
    </dataValidation>
    <dataValidation type="list" showInputMessage="1" showErrorMessage="1" error="リスト内より選択してください。" sqref="E21:H21" xr:uid="{EC5C2B2F-576B-45D2-84F3-BCC62141BE47}">
      <formula1>"□お申込み情報と同じ,■以下に記載のとおり"</formula1>
    </dataValidation>
    <dataValidation type="list" allowBlank="1" showInputMessage="1" showErrorMessage="1" sqref="D44" xr:uid="{E7280231-B8CF-4587-9EE6-8E6FC9094CA1}">
      <formula1>"○"</formula1>
    </dataValidation>
    <dataValidation type="list" showInputMessage="1" showErrorMessage="1" sqref="E41:J41" xr:uid="{76023A11-5391-4958-9E26-3C063D0B7960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C16116A3-F34B-448F-B016-CA13884BE96D}">
      <formula1>1</formula1>
      <formula2>31</formula2>
    </dataValidation>
    <dataValidation type="whole" imeMode="off" allowBlank="1" showInputMessage="1" showErrorMessage="1" error="日付は正しくご記入ください。" sqref="H34:H35" xr:uid="{B78B2C8C-49D4-40B9-884B-4BC00A223304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EEB13C96-EA04-4C1C-A74B-67A2105916A4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5CD0F041-005E-4CF1-933E-9A0741FC66DE}">
      <formula1>LEN($E29&amp;$H29)&lt;24</formula1>
    </dataValidation>
    <dataValidation type="custom" imeMode="off" allowBlank="1" showInputMessage="1" showErrorMessage="1" error="郵便番号は正しくご記入ください。" sqref="F24" xr:uid="{FDCA9D4F-B6D8-4A07-A6D6-F7C6517F7714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5E828466-6415-4FA1-BE5B-0337E2611DC3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C0FDE515-FF4A-4A98-A248-920F79C9C38A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65A4FFB9-BEA8-4B2A-9960-153281E4FFF6}">
      <formula1>64</formula1>
    </dataValidation>
    <dataValidation imeMode="fullKatakana" allowBlank="1" showInputMessage="1" showErrorMessage="1" sqref="E6:K6 E14:J14" xr:uid="{9CD0195F-E39C-4025-B902-25EF7094FE6C}"/>
    <dataValidation type="custom" allowBlank="1" showInputMessage="1" showErrorMessage="1" sqref="F10" xr:uid="{1BE11007-F9EA-4B67-9EAB-8C6D22C2683F}">
      <formula1>AND(LEN(F10)=3, LEN(F10)=LENB(F10), ISNUMBER(--F10))</formula1>
    </dataValidation>
    <dataValidation type="custom" allowBlank="1" showInputMessage="1" showErrorMessage="1" sqref="H10:I10" xr:uid="{EB095B86-8DD0-4248-8F67-ECD39DF9F242}">
      <formula1>AND(LEN(H10)=4, LEN(H10)=LENB(H10), ISNUMBER(--H10))</formula1>
    </dataValidation>
    <dataValidation type="custom" allowBlank="1" showInputMessage="1" showErrorMessage="1" sqref="E17:K17" xr:uid="{0BD425D1-E824-45BA-9EEA-3E5DF061D8D4}">
      <formula1>AND(COUNTIF(E17,"*@*"),LEN(E17)&lt;=256)</formula1>
    </dataValidation>
    <dataValidation type="custom" allowBlank="1" showInputMessage="1" showErrorMessage="1" sqref="E18:K18" xr:uid="{8C1091C3-6E42-41DE-8604-2AE8FFEC5320}">
      <formula1>AND(FIND("-",E18),LEN(E18)&gt;=12,LEN(E18)&lt;=13)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835A-7946-41BE-A712-B400C5F0ADB4}">
  <sheetPr>
    <tabColor rgb="FF3366FF"/>
    <pageSetUpPr fitToPage="1"/>
  </sheetPr>
  <dimension ref="A1:Q60"/>
  <sheetViews>
    <sheetView showGridLines="0" view="pageBreakPreview" zoomScale="85" zoomScaleNormal="100" zoomScaleSheetLayoutView="85" workbookViewId="0">
      <selection activeCell="D7" sqref="D7"/>
    </sheetView>
  </sheetViews>
  <sheetFormatPr defaultColWidth="9" defaultRowHeight="13.3"/>
  <cols>
    <col min="1" max="1" width="4.921875" style="104" customWidth="1"/>
    <col min="2" max="3" width="16.07421875" style="104" bestFit="1" customWidth="1"/>
    <col min="4" max="4" width="67.4609375" style="104" customWidth="1"/>
    <col min="5" max="5" width="5.84375" style="104" customWidth="1"/>
    <col min="6" max="16384" width="9" style="104"/>
  </cols>
  <sheetData>
    <row r="1" spans="1:17" s="103" customFormat="1" ht="46.5" customHeight="1">
      <c r="A1" s="102" t="s">
        <v>56</v>
      </c>
    </row>
    <row r="2" spans="1:17" ht="20.149999999999999" customHeight="1">
      <c r="A2" s="35"/>
      <c r="B2" s="35" t="s">
        <v>104</v>
      </c>
      <c r="C2" s="35"/>
      <c r="D2" s="35"/>
    </row>
    <row r="3" spans="1:17" ht="8.25" customHeight="1">
      <c r="A3" s="105"/>
      <c r="B3" s="106"/>
      <c r="C3" s="106"/>
      <c r="D3" s="106"/>
      <c r="E3" s="106"/>
    </row>
    <row r="4" spans="1:17">
      <c r="A4" s="39"/>
      <c r="B4" s="106"/>
      <c r="C4" s="106"/>
      <c r="D4" s="106"/>
      <c r="E4" s="106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3.75" thickBot="1">
      <c r="A5" s="106"/>
      <c r="B5" s="107"/>
      <c r="C5" s="106"/>
      <c r="D5" s="106"/>
      <c r="E5" s="106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30" customHeight="1" thickBot="1">
      <c r="A6" s="106"/>
      <c r="B6" s="108" t="s">
        <v>105</v>
      </c>
      <c r="C6" s="109"/>
      <c r="D6" s="110"/>
      <c r="E6" s="106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30" customHeight="1">
      <c r="A7" s="106"/>
      <c r="B7" s="288" t="s">
        <v>267</v>
      </c>
      <c r="C7" s="289"/>
      <c r="D7" s="144"/>
      <c r="E7" s="106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17" ht="30" hidden="1" customHeight="1">
      <c r="A8" s="106"/>
      <c r="B8" s="282" t="s">
        <v>106</v>
      </c>
      <c r="C8" s="283"/>
      <c r="D8" s="111"/>
      <c r="E8" s="106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</row>
    <row r="9" spans="1:17" ht="30" customHeight="1">
      <c r="A9" s="106"/>
      <c r="B9" s="282" t="s">
        <v>2</v>
      </c>
      <c r="C9" s="283"/>
      <c r="D9" s="111" t="str">
        <f>IF(D15&lt;&gt;"",VLOOKUP(D15,リスト!B3:C29,2,FALSE),"")</f>
        <v/>
      </c>
      <c r="E9" s="106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</row>
    <row r="10" spans="1:17" ht="30" customHeight="1">
      <c r="A10" s="106"/>
      <c r="B10" s="282" t="s">
        <v>1</v>
      </c>
      <c r="C10" s="283"/>
      <c r="D10" s="145"/>
      <c r="E10" s="106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1:17" ht="30" customHeight="1">
      <c r="A11" s="106"/>
      <c r="B11" s="282" t="s">
        <v>3</v>
      </c>
      <c r="C11" s="283"/>
      <c r="D11" s="146"/>
      <c r="E11" s="106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ht="30" customHeight="1">
      <c r="A12" s="106"/>
      <c r="B12" s="282" t="s">
        <v>4</v>
      </c>
      <c r="C12" s="283"/>
      <c r="D12" s="147"/>
      <c r="E12" s="106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7" ht="30" customHeight="1">
      <c r="A13" s="106"/>
      <c r="B13" s="282" t="s">
        <v>107</v>
      </c>
      <c r="C13" s="283"/>
      <c r="D13" s="146"/>
      <c r="E13" s="106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17" ht="30" customHeight="1">
      <c r="A14" s="106"/>
      <c r="B14" s="282" t="s">
        <v>108</v>
      </c>
      <c r="C14" s="283"/>
      <c r="D14" s="146"/>
      <c r="E14" s="106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1:17" ht="30" customHeight="1">
      <c r="A15" s="106"/>
      <c r="B15" s="282" t="s">
        <v>57</v>
      </c>
      <c r="C15" s="283"/>
      <c r="D15" s="148"/>
      <c r="E15" s="106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 ht="30" customHeight="1" thickBot="1">
      <c r="A16" s="106"/>
      <c r="B16" s="284" t="s">
        <v>109</v>
      </c>
      <c r="C16" s="285"/>
      <c r="D16" s="149"/>
      <c r="E16" s="106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30" hidden="1" customHeight="1">
      <c r="A17" s="106"/>
      <c r="B17" s="286" t="s">
        <v>102</v>
      </c>
      <c r="C17" s="287"/>
      <c r="D17" s="112" t="s">
        <v>252</v>
      </c>
      <c r="E17" s="106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7" ht="30" hidden="1" customHeight="1">
      <c r="A18" s="106"/>
      <c r="B18" s="278" t="s">
        <v>110</v>
      </c>
      <c r="C18" s="279"/>
      <c r="D18" s="113" t="s">
        <v>253</v>
      </c>
      <c r="E18" s="106"/>
    </row>
    <row r="19" spans="1:17" ht="30" hidden="1" customHeight="1">
      <c r="A19" s="106"/>
      <c r="B19" s="278" t="s">
        <v>110</v>
      </c>
      <c r="C19" s="279"/>
      <c r="D19" s="114" t="str">
        <f>IF(D18="土木工事","工事",IF(D18="土木業務","業務",""))</f>
        <v>業務</v>
      </c>
      <c r="E19" s="106"/>
    </row>
    <row r="20" spans="1:17" ht="30" hidden="1" customHeight="1" thickBot="1">
      <c r="A20" s="106"/>
      <c r="B20" s="274" t="s">
        <v>111</v>
      </c>
      <c r="C20" s="275"/>
      <c r="D20" s="115" t="s">
        <v>265</v>
      </c>
      <c r="E20" s="106"/>
    </row>
    <row r="21" spans="1:17" hidden="1">
      <c r="A21" s="106"/>
      <c r="B21" s="116"/>
      <c r="C21" s="116"/>
      <c r="D21" s="116"/>
      <c r="E21" s="106"/>
    </row>
    <row r="22" spans="1:17" hidden="1">
      <c r="A22" s="106"/>
      <c r="B22" s="106"/>
      <c r="C22" s="106"/>
      <c r="D22" s="106"/>
      <c r="E22" s="106"/>
    </row>
    <row r="23" spans="1:17" hidden="1">
      <c r="A23" s="106"/>
      <c r="B23" s="106"/>
      <c r="C23" s="106"/>
      <c r="D23" s="106"/>
      <c r="E23" s="106"/>
    </row>
    <row r="24" spans="1:17" hidden="1">
      <c r="A24" s="106"/>
      <c r="B24" s="106"/>
      <c r="C24" s="106"/>
      <c r="D24" s="106"/>
      <c r="E24" s="106"/>
    </row>
    <row r="25" spans="1:17" hidden="1">
      <c r="A25" s="106"/>
      <c r="B25" s="106"/>
      <c r="C25" s="106"/>
      <c r="D25" s="106" t="s">
        <v>266</v>
      </c>
      <c r="E25" s="106"/>
    </row>
    <row r="26" spans="1:17" ht="13.75" thickBot="1">
      <c r="A26" s="106"/>
      <c r="B26" s="117"/>
      <c r="C26" s="117"/>
      <c r="D26" s="118"/>
      <c r="E26" s="106"/>
    </row>
    <row r="27" spans="1:17" ht="30" customHeight="1" thickBot="1">
      <c r="A27" s="106"/>
      <c r="B27" s="108" t="s">
        <v>112</v>
      </c>
      <c r="C27" s="109"/>
      <c r="D27" s="110"/>
      <c r="E27" s="106"/>
    </row>
    <row r="28" spans="1:17" ht="30" customHeight="1">
      <c r="A28" s="106"/>
      <c r="B28" s="280" t="s">
        <v>113</v>
      </c>
      <c r="C28" s="281"/>
      <c r="D28" s="20"/>
      <c r="E28" s="106"/>
    </row>
    <row r="29" spans="1:17" ht="30" customHeight="1">
      <c r="A29" s="106"/>
      <c r="B29" s="278" t="s">
        <v>69</v>
      </c>
      <c r="C29" s="279"/>
      <c r="D29" s="21"/>
      <c r="E29" s="106"/>
    </row>
    <row r="30" spans="1:17" ht="30" customHeight="1">
      <c r="A30" s="106"/>
      <c r="B30" s="278" t="s">
        <v>68</v>
      </c>
      <c r="C30" s="279"/>
      <c r="D30" s="19"/>
      <c r="E30" s="106"/>
    </row>
    <row r="31" spans="1:17" ht="30" customHeight="1" thickBot="1">
      <c r="A31" s="106"/>
      <c r="B31" s="274" t="s">
        <v>74</v>
      </c>
      <c r="C31" s="275"/>
      <c r="D31" s="22"/>
      <c r="E31" s="106"/>
    </row>
    <row r="32" spans="1:17" ht="29.5" hidden="1" customHeight="1">
      <c r="A32" s="106"/>
      <c r="B32" s="276" t="s">
        <v>113</v>
      </c>
      <c r="C32" s="277"/>
      <c r="D32" s="123"/>
      <c r="E32" s="106"/>
    </row>
    <row r="33" spans="1:5" ht="29.5" hidden="1" customHeight="1">
      <c r="A33" s="106"/>
      <c r="B33" s="278" t="s">
        <v>69</v>
      </c>
      <c r="C33" s="279"/>
      <c r="D33" s="124"/>
      <c r="E33" s="106"/>
    </row>
    <row r="34" spans="1:5" ht="29.5" hidden="1" customHeight="1">
      <c r="A34" s="106"/>
      <c r="B34" s="278" t="s">
        <v>68</v>
      </c>
      <c r="C34" s="279"/>
      <c r="D34" s="113"/>
      <c r="E34" s="106"/>
    </row>
    <row r="35" spans="1:5" ht="29.5" hidden="1" customHeight="1" thickBot="1">
      <c r="A35" s="106"/>
      <c r="B35" s="274" t="s">
        <v>74</v>
      </c>
      <c r="C35" s="275"/>
      <c r="D35" s="125"/>
      <c r="E35" s="106"/>
    </row>
    <row r="36" spans="1:5" ht="13.5" hidden="1" customHeight="1">
      <c r="A36" s="106"/>
      <c r="B36" s="106"/>
      <c r="C36" s="106"/>
      <c r="D36" s="106"/>
      <c r="E36" s="106"/>
    </row>
    <row r="37" spans="1:5" ht="13.5" hidden="1" customHeight="1">
      <c r="A37" s="106"/>
      <c r="B37" s="126"/>
      <c r="C37" s="126"/>
      <c r="D37" s="127"/>
      <c r="E37" s="106"/>
    </row>
    <row r="38" spans="1:5" ht="13.5" hidden="1" customHeight="1" thickBot="1">
      <c r="A38" s="106"/>
      <c r="B38" s="106"/>
      <c r="C38" s="106"/>
      <c r="D38" s="106"/>
      <c r="E38" s="106"/>
    </row>
    <row r="39" spans="1:5" ht="30" hidden="1" customHeight="1" thickBot="1">
      <c r="A39" s="106"/>
      <c r="B39" s="128" t="s">
        <v>103</v>
      </c>
      <c r="C39" s="129"/>
      <c r="D39" s="110"/>
      <c r="E39" s="106"/>
    </row>
    <row r="40" spans="1:5" ht="30" hidden="1" customHeight="1">
      <c r="A40" s="106"/>
      <c r="B40" s="280" t="s">
        <v>113</v>
      </c>
      <c r="C40" s="281"/>
      <c r="D40" s="119"/>
      <c r="E40" s="106"/>
    </row>
    <row r="41" spans="1:5" ht="30" hidden="1" customHeight="1">
      <c r="A41" s="106"/>
      <c r="B41" s="278" t="s">
        <v>69</v>
      </c>
      <c r="C41" s="279"/>
      <c r="D41" s="120"/>
      <c r="E41" s="106"/>
    </row>
    <row r="42" spans="1:5" ht="30" hidden="1" customHeight="1">
      <c r="A42" s="106"/>
      <c r="B42" s="278" t="s">
        <v>68</v>
      </c>
      <c r="C42" s="279"/>
      <c r="D42" s="121"/>
      <c r="E42" s="106"/>
    </row>
    <row r="43" spans="1:5" ht="30" hidden="1" customHeight="1" thickBot="1">
      <c r="A43" s="106"/>
      <c r="B43" s="274" t="s">
        <v>74</v>
      </c>
      <c r="C43" s="275"/>
      <c r="D43" s="122"/>
      <c r="E43" s="106"/>
    </row>
    <row r="44" spans="1:5" ht="30" hidden="1" customHeight="1">
      <c r="A44" s="106"/>
      <c r="B44" s="276" t="s">
        <v>113</v>
      </c>
      <c r="C44" s="277"/>
      <c r="D44" s="123"/>
      <c r="E44" s="106"/>
    </row>
    <row r="45" spans="1:5" ht="30" hidden="1" customHeight="1">
      <c r="A45" s="106"/>
      <c r="B45" s="278" t="s">
        <v>69</v>
      </c>
      <c r="C45" s="279"/>
      <c r="D45" s="124"/>
      <c r="E45" s="106"/>
    </row>
    <row r="46" spans="1:5" ht="30" hidden="1" customHeight="1">
      <c r="A46" s="106"/>
      <c r="B46" s="278" t="s">
        <v>68</v>
      </c>
      <c r="C46" s="279"/>
      <c r="D46" s="113"/>
      <c r="E46" s="106"/>
    </row>
    <row r="47" spans="1:5" ht="30" hidden="1" customHeight="1" thickBot="1">
      <c r="A47" s="106"/>
      <c r="B47" s="274" t="s">
        <v>74</v>
      </c>
      <c r="C47" s="275"/>
      <c r="D47" s="125"/>
      <c r="E47" s="106"/>
    </row>
    <row r="48" spans="1:5" hidden="1">
      <c r="A48" s="106"/>
      <c r="B48" s="106"/>
      <c r="C48" s="106"/>
      <c r="D48" s="106"/>
      <c r="E48" s="106"/>
    </row>
    <row r="49" spans="1:5" ht="13.75" thickBot="1">
      <c r="A49" s="106"/>
      <c r="B49" s="106"/>
      <c r="C49" s="106"/>
      <c r="D49" s="106"/>
      <c r="E49" s="106"/>
    </row>
    <row r="50" spans="1:5" s="103" customFormat="1" ht="8.5" customHeight="1">
      <c r="B50" s="130"/>
      <c r="C50" s="131"/>
      <c r="D50" s="132"/>
    </row>
    <row r="51" spans="1:5" s="103" customFormat="1" ht="15" customHeight="1">
      <c r="B51" s="133" t="s">
        <v>114</v>
      </c>
      <c r="C51" s="134"/>
      <c r="D51" s="135"/>
    </row>
    <row r="52" spans="1:5" s="103" customFormat="1">
      <c r="B52" s="136" t="s">
        <v>115</v>
      </c>
      <c r="C52" s="137"/>
      <c r="D52" s="135"/>
    </row>
    <row r="53" spans="1:5" s="103" customFormat="1">
      <c r="B53" s="138" t="s">
        <v>116</v>
      </c>
      <c r="C53" s="139"/>
      <c r="D53" s="135"/>
    </row>
    <row r="54" spans="1:5" s="103" customFormat="1">
      <c r="B54" s="136" t="s">
        <v>254</v>
      </c>
      <c r="C54" s="137"/>
      <c r="D54" s="135"/>
    </row>
    <row r="55" spans="1:5" s="103" customFormat="1">
      <c r="B55" s="136" t="s">
        <v>255</v>
      </c>
      <c r="C55" s="137"/>
      <c r="D55" s="135"/>
    </row>
    <row r="56" spans="1:5" s="103" customFormat="1">
      <c r="B56" s="136" t="s">
        <v>256</v>
      </c>
      <c r="C56" s="137"/>
      <c r="D56" s="135"/>
    </row>
    <row r="57" spans="1:5" s="103" customFormat="1">
      <c r="B57" s="136" t="s">
        <v>257</v>
      </c>
      <c r="C57" s="137"/>
      <c r="D57" s="135"/>
    </row>
    <row r="58" spans="1:5" s="103" customFormat="1" ht="24" customHeight="1" thickBot="1">
      <c r="B58" s="140" t="s">
        <v>258</v>
      </c>
      <c r="C58" s="141"/>
      <c r="D58" s="142"/>
    </row>
    <row r="59" spans="1:5">
      <c r="A59" s="106"/>
      <c r="B59" s="106"/>
      <c r="C59" s="143"/>
      <c r="D59" s="106"/>
      <c r="E59" s="106"/>
    </row>
    <row r="60" spans="1:5" ht="14.15">
      <c r="A60" s="88" t="s">
        <v>271</v>
      </c>
      <c r="B60" s="106"/>
      <c r="C60" s="106"/>
      <c r="D60" s="106"/>
      <c r="E60" s="106"/>
    </row>
  </sheetData>
  <sheetProtection algorithmName="SHA-512" hashValue="ElP+PnQjEC6bAoeX+jjVtzsmDW5CAJAkH/G+qqY/xxxT2iuZI6EAgeF2gnTCUt9uCER8oKW35Jn4ya5CM/eL3g==" saltValue="G7S0fIKKMNPkt2MbbpqK6w==" spinCount="100000" sheet="1" selectLockedCells="1"/>
  <mergeCells count="30">
    <mergeCell ref="B12:C12"/>
    <mergeCell ref="B7:C7"/>
    <mergeCell ref="B8:C8"/>
    <mergeCell ref="B9:C9"/>
    <mergeCell ref="B10:C10"/>
    <mergeCell ref="B11:C11"/>
    <mergeCell ref="B31:C31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47:C47"/>
    <mergeCell ref="B32:C32"/>
    <mergeCell ref="B33:C33"/>
    <mergeCell ref="B34:C34"/>
    <mergeCell ref="B35:C35"/>
    <mergeCell ref="B40:C40"/>
    <mergeCell ref="B41:C41"/>
    <mergeCell ref="B42:C42"/>
    <mergeCell ref="B43:C43"/>
    <mergeCell ref="B44:C44"/>
    <mergeCell ref="B45:C45"/>
    <mergeCell ref="B46:C46"/>
  </mergeCells>
  <phoneticPr fontId="3"/>
  <dataValidations count="8">
    <dataValidation type="whole" operator="greaterThan" allowBlank="1" showInputMessage="1" showErrorMessage="1" sqref="E8:E17" xr:uid="{38DB30CB-82CB-4C68-8B18-A1DBEFB84323}">
      <formula1>0</formula1>
    </dataValidation>
    <dataValidation type="custom" imeMode="off" allowBlank="1" showInputMessage="1" showErrorMessage="1" error="市外局番-局番-番号 の形式でご記入ください。" sqref="D31 D35 D43 D47" xr:uid="{279ACE13-3FC9-4CDA-B126-549173247F08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7982AEE4-3281-4A5C-8DE5-6309C16B85DD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8327C36C-06EC-4EA4-A575-4D19510225BC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71BC6D96-F31B-471C-BB2B-3F490A3812CF}">
      <formula1>96</formula1>
    </dataValidation>
    <dataValidation type="list" allowBlank="1" showInputMessage="1" showErrorMessage="1" sqref="D18" xr:uid="{C32F0D72-AE39-43BB-8023-0756B913DA49}">
      <formula1>"土木工事,土木業務"</formula1>
    </dataValidation>
    <dataValidation type="date" allowBlank="1" showInputMessage="1" showErrorMessage="1" sqref="D11:D14" xr:uid="{303CF27F-0741-4753-8981-2CFABE03FCE7}">
      <formula1>36526</formula1>
      <formula2>73050</formula2>
    </dataValidation>
    <dataValidation type="custom" allowBlank="1" showInputMessage="1" showErrorMessage="1" sqref="D10" xr:uid="{73A5A23D-6197-4711-A5A3-20DA122CA8A6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F1DADD-4A4E-4C19-8A9D-CD01CE91F175}">
          <x14:formula1>
            <xm:f>リスト!$B$3:$B$29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48B0-D502-435F-8CC8-A8CB071B2BD9}">
  <sheetPr>
    <tabColor rgb="FF3366FF"/>
    <pageSetUpPr fitToPage="1"/>
  </sheetPr>
  <dimension ref="A1:J346"/>
  <sheetViews>
    <sheetView showGridLines="0" view="pageBreakPreview" zoomScale="70" zoomScaleNormal="70" zoomScaleSheetLayoutView="70" workbookViewId="0">
      <selection activeCell="B11" sqref="B11"/>
    </sheetView>
  </sheetViews>
  <sheetFormatPr defaultColWidth="9" defaultRowHeight="13.3"/>
  <cols>
    <col min="1" max="1" width="10.4609375" style="104" customWidth="1"/>
    <col min="2" max="2" width="16.921875" style="104" customWidth="1"/>
    <col min="3" max="3" width="22.921875" style="104" customWidth="1"/>
    <col min="4" max="4" width="21.61328125" style="104" hidden="1" customWidth="1"/>
    <col min="5" max="5" width="21.3828125" style="104" customWidth="1"/>
    <col min="6" max="6" width="21.921875" style="104" customWidth="1"/>
    <col min="7" max="8" width="21.4609375" style="104" customWidth="1"/>
    <col min="9" max="9" width="30.921875" style="104" customWidth="1"/>
    <col min="10" max="10" width="19.84375" style="104" customWidth="1"/>
    <col min="11" max="16384" width="9" style="104"/>
  </cols>
  <sheetData>
    <row r="1" spans="1:10" s="103" customFormat="1" ht="46.5" customHeight="1">
      <c r="A1" s="150" t="s">
        <v>264</v>
      </c>
    </row>
    <row r="2" spans="1:10" ht="30" customHeight="1">
      <c r="A2" s="151" t="s">
        <v>45</v>
      </c>
      <c r="B2" s="103"/>
      <c r="C2" s="103"/>
      <c r="D2" s="106"/>
      <c r="E2" s="106"/>
      <c r="F2" s="106"/>
      <c r="G2" s="106"/>
      <c r="H2" s="106"/>
    </row>
    <row r="3" spans="1:10" s="103" customFormat="1" ht="29.15" customHeight="1">
      <c r="B3" s="152" t="s">
        <v>117</v>
      </c>
      <c r="C3" s="153"/>
    </row>
    <row r="4" spans="1:10" ht="8.25" hidden="1" customHeight="1" thickBot="1">
      <c r="A4" s="106"/>
      <c r="B4" s="105"/>
      <c r="C4" s="154"/>
      <c r="D4" s="106"/>
      <c r="E4" s="106"/>
      <c r="F4" s="106"/>
      <c r="G4" s="106"/>
      <c r="H4" s="106"/>
      <c r="I4" s="106"/>
    </row>
    <row r="5" spans="1:10" ht="65.25" hidden="1" customHeight="1" thickBot="1">
      <c r="A5" s="155"/>
      <c r="B5" s="307" t="s">
        <v>118</v>
      </c>
      <c r="C5" s="308"/>
      <c r="D5" s="156"/>
      <c r="E5" s="106"/>
      <c r="F5" s="106"/>
      <c r="G5" s="106"/>
      <c r="H5" s="106"/>
      <c r="I5" s="106"/>
    </row>
    <row r="6" spans="1:10" ht="11.25" customHeight="1" thickBot="1">
      <c r="A6" s="107"/>
      <c r="B6" s="106"/>
      <c r="C6" s="106"/>
      <c r="D6" s="106"/>
      <c r="E6" s="106"/>
      <c r="F6" s="106"/>
      <c r="G6" s="106"/>
      <c r="H6" s="106"/>
      <c r="I6" s="106"/>
    </row>
    <row r="7" spans="1:10" ht="32.15" customHeight="1" thickBot="1">
      <c r="A7" s="157" t="s">
        <v>119</v>
      </c>
      <c r="B7" s="158"/>
      <c r="C7" s="158"/>
      <c r="D7" s="158"/>
      <c r="E7" s="158"/>
      <c r="F7" s="158"/>
      <c r="G7" s="158"/>
      <c r="H7" s="158"/>
      <c r="I7" s="158"/>
      <c r="J7" s="159"/>
    </row>
    <row r="8" spans="1:10" ht="33" customHeight="1" thickBot="1">
      <c r="A8" s="160" t="s">
        <v>120</v>
      </c>
      <c r="B8" s="161"/>
      <c r="C8" s="161"/>
      <c r="D8" s="161"/>
      <c r="E8" s="161"/>
      <c r="F8" s="161"/>
      <c r="G8" s="161"/>
      <c r="H8" s="161"/>
      <c r="I8" s="161"/>
      <c r="J8" s="162"/>
    </row>
    <row r="9" spans="1:10" ht="14.25" customHeight="1">
      <c r="A9" s="302" t="s">
        <v>121</v>
      </c>
      <c r="B9" s="298" t="s">
        <v>122</v>
      </c>
      <c r="C9" s="298" t="s">
        <v>123</v>
      </c>
      <c r="D9" s="290" t="s">
        <v>113</v>
      </c>
      <c r="E9" s="299" t="s">
        <v>124</v>
      </c>
      <c r="F9" s="300"/>
      <c r="G9" s="299" t="s">
        <v>125</v>
      </c>
      <c r="H9" s="300"/>
      <c r="I9" s="290" t="s">
        <v>73</v>
      </c>
      <c r="J9" s="292" t="s">
        <v>126</v>
      </c>
    </row>
    <row r="10" spans="1:10" ht="14.15">
      <c r="A10" s="303"/>
      <c r="B10" s="306"/>
      <c r="C10" s="291"/>
      <c r="D10" s="291"/>
      <c r="E10" s="163" t="s">
        <v>66</v>
      </c>
      <c r="F10" s="163" t="s">
        <v>67</v>
      </c>
      <c r="G10" s="164" t="s">
        <v>127</v>
      </c>
      <c r="H10" s="164" t="s">
        <v>128</v>
      </c>
      <c r="I10" s="291"/>
      <c r="J10" s="293"/>
    </row>
    <row r="11" spans="1:10" s="170" customFormat="1" ht="30" customHeight="1">
      <c r="A11" s="165" t="str">
        <f>"受注者"&amp;ROW()-10</f>
        <v>受注者1</v>
      </c>
      <c r="B11" s="212"/>
      <c r="C11" s="213"/>
      <c r="D11" s="214" t="str">
        <f>IF(OR(案件情報!D$28="",E11="",F11="",),"",案件情報!D$28)</f>
        <v/>
      </c>
      <c r="E11" s="23"/>
      <c r="F11" s="23"/>
      <c r="G11" s="23"/>
      <c r="H11" s="23"/>
      <c r="I11" s="23"/>
      <c r="J11" s="19"/>
    </row>
    <row r="12" spans="1:10" s="170" customFormat="1" ht="30" customHeight="1">
      <c r="A12" s="165" t="str">
        <f t="shared" ref="A12:A60" si="0">"受注者"&amp;ROW()-10</f>
        <v>受注者2</v>
      </c>
      <c r="B12" s="212"/>
      <c r="C12" s="213"/>
      <c r="D12" s="214" t="str">
        <f>IF(OR(案件情報!D$28="",E12="",F12="",),"",案件情報!D$28)</f>
        <v/>
      </c>
      <c r="E12" s="23"/>
      <c r="F12" s="23"/>
      <c r="G12" s="23"/>
      <c r="H12" s="23"/>
      <c r="I12" s="23"/>
      <c r="J12" s="19"/>
    </row>
    <row r="13" spans="1:10" s="170" customFormat="1" ht="30" customHeight="1">
      <c r="A13" s="165" t="str">
        <f t="shared" si="0"/>
        <v>受注者3</v>
      </c>
      <c r="B13" s="212"/>
      <c r="C13" s="213"/>
      <c r="D13" s="214" t="str">
        <f>IF(OR(案件情報!D$28="",E13="",F13="",),"",案件情報!D$28)</f>
        <v/>
      </c>
      <c r="E13" s="23"/>
      <c r="F13" s="23"/>
      <c r="G13" s="23"/>
      <c r="H13" s="23"/>
      <c r="I13" s="23"/>
      <c r="J13" s="19"/>
    </row>
    <row r="14" spans="1:10" s="170" customFormat="1" ht="30" customHeight="1">
      <c r="A14" s="165" t="str">
        <f t="shared" si="0"/>
        <v>受注者4</v>
      </c>
      <c r="B14" s="212"/>
      <c r="C14" s="213"/>
      <c r="D14" s="214" t="str">
        <f>IF(OR(案件情報!D$28="",E14="",F14="",),"",案件情報!D$28)</f>
        <v/>
      </c>
      <c r="E14" s="23"/>
      <c r="F14" s="23"/>
      <c r="G14" s="23"/>
      <c r="H14" s="23"/>
      <c r="I14" s="23"/>
      <c r="J14" s="19"/>
    </row>
    <row r="15" spans="1:10" s="170" customFormat="1" ht="30" customHeight="1">
      <c r="A15" s="165" t="str">
        <f t="shared" si="0"/>
        <v>受注者5</v>
      </c>
      <c r="B15" s="212"/>
      <c r="C15" s="213"/>
      <c r="D15" s="214" t="str">
        <f>IF(OR(案件情報!D$28="",E15="",F15="",),"",案件情報!D$28)</f>
        <v/>
      </c>
      <c r="E15" s="23"/>
      <c r="F15" s="23"/>
      <c r="G15" s="23"/>
      <c r="H15" s="23"/>
      <c r="I15" s="23"/>
      <c r="J15" s="19"/>
    </row>
    <row r="16" spans="1:10" s="170" customFormat="1" ht="30" customHeight="1">
      <c r="A16" s="165" t="str">
        <f t="shared" si="0"/>
        <v>受注者6</v>
      </c>
      <c r="B16" s="212"/>
      <c r="C16" s="213"/>
      <c r="D16" s="214" t="str">
        <f>IF(OR(案件情報!D$28="",E16="",F16="",),"",案件情報!D$28)</f>
        <v/>
      </c>
      <c r="E16" s="23"/>
      <c r="F16" s="23"/>
      <c r="G16" s="23"/>
      <c r="H16" s="23"/>
      <c r="I16" s="23"/>
      <c r="J16" s="19"/>
    </row>
    <row r="17" spans="1:10" s="170" customFormat="1" ht="30" customHeight="1">
      <c r="A17" s="165" t="str">
        <f t="shared" si="0"/>
        <v>受注者7</v>
      </c>
      <c r="B17" s="212"/>
      <c r="C17" s="213"/>
      <c r="D17" s="214" t="str">
        <f>IF(OR(案件情報!D$28="",E17="",F17="",),"",案件情報!D$28)</f>
        <v/>
      </c>
      <c r="E17" s="23"/>
      <c r="F17" s="23"/>
      <c r="G17" s="23"/>
      <c r="H17" s="23"/>
      <c r="I17" s="23"/>
      <c r="J17" s="19"/>
    </row>
    <row r="18" spans="1:10" s="170" customFormat="1" ht="30" customHeight="1">
      <c r="A18" s="165" t="str">
        <f t="shared" si="0"/>
        <v>受注者8</v>
      </c>
      <c r="B18" s="212"/>
      <c r="C18" s="213"/>
      <c r="D18" s="214" t="str">
        <f>IF(OR(案件情報!D$28="",E18="",F18="",),"",案件情報!D$28)</f>
        <v/>
      </c>
      <c r="E18" s="23"/>
      <c r="F18" s="23"/>
      <c r="G18" s="23"/>
      <c r="H18" s="23"/>
      <c r="I18" s="23"/>
      <c r="J18" s="19"/>
    </row>
    <row r="19" spans="1:10" ht="30" customHeight="1">
      <c r="A19" s="165" t="str">
        <f t="shared" si="0"/>
        <v>受注者9</v>
      </c>
      <c r="B19" s="212"/>
      <c r="C19" s="213"/>
      <c r="D19" s="214" t="str">
        <f>IF(OR(案件情報!D$28="",E19="",F19="",),"",案件情報!D$28)</f>
        <v/>
      </c>
      <c r="E19" s="23"/>
      <c r="F19" s="23"/>
      <c r="G19" s="23"/>
      <c r="H19" s="23"/>
      <c r="I19" s="23"/>
      <c r="J19" s="19"/>
    </row>
    <row r="20" spans="1:10" ht="30" customHeight="1" thickBot="1">
      <c r="A20" s="165" t="str">
        <f t="shared" si="0"/>
        <v>受注者10</v>
      </c>
      <c r="B20" s="212"/>
      <c r="C20" s="213"/>
      <c r="D20" s="214" t="str">
        <f>IF(OR(案件情報!D$28="",E20="",F20="",),"",案件情報!D$28)</f>
        <v/>
      </c>
      <c r="E20" s="23"/>
      <c r="F20" s="23"/>
      <c r="G20" s="23"/>
      <c r="H20" s="23"/>
      <c r="I20" s="23"/>
      <c r="J20" s="19"/>
    </row>
    <row r="21" spans="1:10" ht="30" hidden="1" customHeight="1">
      <c r="A21" s="165" t="str">
        <f t="shared" si="0"/>
        <v>受注者11</v>
      </c>
      <c r="B21" s="166"/>
      <c r="C21" s="167"/>
      <c r="D21" s="168" t="str">
        <f>IF(OR(案件情報!D$28="",E21="",F21="",),"",案件情報!D$28)</f>
        <v/>
      </c>
      <c r="E21" s="169"/>
      <c r="F21" s="169"/>
      <c r="G21" s="169"/>
      <c r="H21" s="169"/>
      <c r="I21" s="169"/>
      <c r="J21" s="121"/>
    </row>
    <row r="22" spans="1:10" ht="30" hidden="1" customHeight="1">
      <c r="A22" s="165" t="str">
        <f t="shared" si="0"/>
        <v>受注者12</v>
      </c>
      <c r="B22" s="166"/>
      <c r="C22" s="167"/>
      <c r="D22" s="168" t="str">
        <f>IF(OR(案件情報!D$28="",E22="",F22="",),"",案件情報!D$28)</f>
        <v/>
      </c>
      <c r="E22" s="169"/>
      <c r="F22" s="169"/>
      <c r="G22" s="169"/>
      <c r="H22" s="169"/>
      <c r="I22" s="169"/>
      <c r="J22" s="121"/>
    </row>
    <row r="23" spans="1:10" ht="30" hidden="1" customHeight="1">
      <c r="A23" s="165" t="str">
        <f t="shared" si="0"/>
        <v>受注者13</v>
      </c>
      <c r="B23" s="166"/>
      <c r="C23" s="167"/>
      <c r="D23" s="168" t="str">
        <f>IF(OR(案件情報!D$28="",E23="",F23="",),"",案件情報!D$28)</f>
        <v/>
      </c>
      <c r="E23" s="169"/>
      <c r="F23" s="169"/>
      <c r="G23" s="169"/>
      <c r="H23" s="169"/>
      <c r="I23" s="169"/>
      <c r="J23" s="121"/>
    </row>
    <row r="24" spans="1:10" ht="30" hidden="1" customHeight="1">
      <c r="A24" s="165" t="str">
        <f t="shared" si="0"/>
        <v>受注者14</v>
      </c>
      <c r="B24" s="166"/>
      <c r="C24" s="167"/>
      <c r="D24" s="168" t="str">
        <f>IF(OR(案件情報!D$28="",E24="",F24="",),"",案件情報!D$28)</f>
        <v/>
      </c>
      <c r="E24" s="169"/>
      <c r="F24" s="169"/>
      <c r="G24" s="169"/>
      <c r="H24" s="169"/>
      <c r="I24" s="169"/>
      <c r="J24" s="121"/>
    </row>
    <row r="25" spans="1:10" ht="30" hidden="1" customHeight="1">
      <c r="A25" s="165" t="str">
        <f t="shared" si="0"/>
        <v>受注者15</v>
      </c>
      <c r="B25" s="166"/>
      <c r="C25" s="167"/>
      <c r="D25" s="168" t="str">
        <f>IF(OR(案件情報!D$28="",E25="",F25="",),"",案件情報!D$28)</f>
        <v/>
      </c>
      <c r="E25" s="169"/>
      <c r="F25" s="169"/>
      <c r="G25" s="169"/>
      <c r="H25" s="169"/>
      <c r="I25" s="169"/>
      <c r="J25" s="121"/>
    </row>
    <row r="26" spans="1:10" ht="30" hidden="1" customHeight="1">
      <c r="A26" s="165" t="str">
        <f t="shared" si="0"/>
        <v>受注者16</v>
      </c>
      <c r="B26" s="166"/>
      <c r="C26" s="167"/>
      <c r="D26" s="168" t="str">
        <f>IF(OR(案件情報!D$28="",E26="",F26="",),"",案件情報!D$28)</f>
        <v/>
      </c>
      <c r="E26" s="169"/>
      <c r="F26" s="169"/>
      <c r="G26" s="169"/>
      <c r="H26" s="169"/>
      <c r="I26" s="169"/>
      <c r="J26" s="121"/>
    </row>
    <row r="27" spans="1:10" ht="30" hidden="1" customHeight="1">
      <c r="A27" s="165" t="str">
        <f t="shared" si="0"/>
        <v>受注者17</v>
      </c>
      <c r="B27" s="166"/>
      <c r="C27" s="167"/>
      <c r="D27" s="168" t="str">
        <f>IF(OR(案件情報!D$28="",E27="",F27="",),"",案件情報!D$28)</f>
        <v/>
      </c>
      <c r="E27" s="169"/>
      <c r="F27" s="169"/>
      <c r="G27" s="169"/>
      <c r="H27" s="169"/>
      <c r="I27" s="169"/>
      <c r="J27" s="121"/>
    </row>
    <row r="28" spans="1:10" ht="30" hidden="1" customHeight="1">
      <c r="A28" s="165" t="str">
        <f t="shared" si="0"/>
        <v>受注者18</v>
      </c>
      <c r="B28" s="166"/>
      <c r="C28" s="167"/>
      <c r="D28" s="168" t="str">
        <f>IF(OR(案件情報!D$28="",E28="",F28="",),"",案件情報!D$28)</f>
        <v/>
      </c>
      <c r="E28" s="169"/>
      <c r="F28" s="169"/>
      <c r="G28" s="169"/>
      <c r="H28" s="169"/>
      <c r="I28" s="169"/>
      <c r="J28" s="121"/>
    </row>
    <row r="29" spans="1:10" ht="30" hidden="1" customHeight="1">
      <c r="A29" s="165" t="str">
        <f t="shared" si="0"/>
        <v>受注者19</v>
      </c>
      <c r="B29" s="166"/>
      <c r="C29" s="167"/>
      <c r="D29" s="168" t="str">
        <f>IF(OR(案件情報!D$28="",E29="",F29="",),"",案件情報!D$28)</f>
        <v/>
      </c>
      <c r="E29" s="169"/>
      <c r="F29" s="169"/>
      <c r="G29" s="169"/>
      <c r="H29" s="169"/>
      <c r="I29" s="169"/>
      <c r="J29" s="121"/>
    </row>
    <row r="30" spans="1:10" ht="30" hidden="1" customHeight="1">
      <c r="A30" s="165" t="str">
        <f t="shared" si="0"/>
        <v>受注者20</v>
      </c>
      <c r="B30" s="166"/>
      <c r="C30" s="167"/>
      <c r="D30" s="168" t="str">
        <f>IF(OR(案件情報!D$28="",E30="",F30="",),"",案件情報!D$28)</f>
        <v/>
      </c>
      <c r="E30" s="169"/>
      <c r="F30" s="169"/>
      <c r="G30" s="169"/>
      <c r="H30" s="169"/>
      <c r="I30" s="169"/>
      <c r="J30" s="121"/>
    </row>
    <row r="31" spans="1:10" ht="30" hidden="1" customHeight="1">
      <c r="A31" s="165" t="str">
        <f t="shared" si="0"/>
        <v>受注者21</v>
      </c>
      <c r="B31" s="166"/>
      <c r="C31" s="167"/>
      <c r="D31" s="168" t="str">
        <f>IF(OR(案件情報!D$28="",E31="",F31="",),"",案件情報!D$28)</f>
        <v/>
      </c>
      <c r="E31" s="169"/>
      <c r="F31" s="169"/>
      <c r="G31" s="169"/>
      <c r="H31" s="169"/>
      <c r="I31" s="169"/>
      <c r="J31" s="121"/>
    </row>
    <row r="32" spans="1:10" ht="30" hidden="1" customHeight="1">
      <c r="A32" s="165" t="str">
        <f t="shared" si="0"/>
        <v>受注者22</v>
      </c>
      <c r="B32" s="166"/>
      <c r="C32" s="167"/>
      <c r="D32" s="168" t="str">
        <f>IF(OR(案件情報!D$28="",E32="",F32="",),"",案件情報!D$28)</f>
        <v/>
      </c>
      <c r="E32" s="169"/>
      <c r="F32" s="169"/>
      <c r="G32" s="169"/>
      <c r="H32" s="169"/>
      <c r="I32" s="169"/>
      <c r="J32" s="121"/>
    </row>
    <row r="33" spans="1:10" ht="30" hidden="1" customHeight="1">
      <c r="A33" s="165" t="str">
        <f t="shared" si="0"/>
        <v>受注者23</v>
      </c>
      <c r="B33" s="166"/>
      <c r="C33" s="167"/>
      <c r="D33" s="168" t="str">
        <f>IF(OR(案件情報!D$28="",E33="",F33="",),"",案件情報!D$28)</f>
        <v/>
      </c>
      <c r="E33" s="169"/>
      <c r="F33" s="169"/>
      <c r="G33" s="169"/>
      <c r="H33" s="169"/>
      <c r="I33" s="169"/>
      <c r="J33" s="121"/>
    </row>
    <row r="34" spans="1:10" ht="30" hidden="1" customHeight="1">
      <c r="A34" s="165" t="str">
        <f t="shared" si="0"/>
        <v>受注者24</v>
      </c>
      <c r="B34" s="166"/>
      <c r="C34" s="167"/>
      <c r="D34" s="168" t="str">
        <f>IF(OR(案件情報!D$28="",E34="",F34="",),"",案件情報!D$28)</f>
        <v/>
      </c>
      <c r="E34" s="169"/>
      <c r="F34" s="169"/>
      <c r="G34" s="169"/>
      <c r="H34" s="169"/>
      <c r="I34" s="169"/>
      <c r="J34" s="121"/>
    </row>
    <row r="35" spans="1:10" ht="30" hidden="1" customHeight="1">
      <c r="A35" s="165" t="str">
        <f t="shared" si="0"/>
        <v>受注者25</v>
      </c>
      <c r="B35" s="166"/>
      <c r="C35" s="167"/>
      <c r="D35" s="168" t="str">
        <f>IF(OR(案件情報!D$28="",E35="",F35="",),"",案件情報!D$28)</f>
        <v/>
      </c>
      <c r="E35" s="169"/>
      <c r="F35" s="169"/>
      <c r="G35" s="169"/>
      <c r="H35" s="169"/>
      <c r="I35" s="169"/>
      <c r="J35" s="121"/>
    </row>
    <row r="36" spans="1:10" ht="30" hidden="1" customHeight="1">
      <c r="A36" s="165" t="str">
        <f t="shared" si="0"/>
        <v>受注者26</v>
      </c>
      <c r="B36" s="166"/>
      <c r="C36" s="167"/>
      <c r="D36" s="168" t="str">
        <f>IF(OR(案件情報!D$28="",E36="",F36="",),"",案件情報!D$28)</f>
        <v/>
      </c>
      <c r="E36" s="169"/>
      <c r="F36" s="169"/>
      <c r="G36" s="169"/>
      <c r="H36" s="169"/>
      <c r="I36" s="169"/>
      <c r="J36" s="121"/>
    </row>
    <row r="37" spans="1:10" ht="30" hidden="1" customHeight="1">
      <c r="A37" s="165" t="str">
        <f t="shared" si="0"/>
        <v>受注者27</v>
      </c>
      <c r="B37" s="166"/>
      <c r="C37" s="167"/>
      <c r="D37" s="168" t="str">
        <f>IF(OR(案件情報!D$28="",E37="",F37="",),"",案件情報!D$28)</f>
        <v/>
      </c>
      <c r="E37" s="169"/>
      <c r="F37" s="169"/>
      <c r="G37" s="169"/>
      <c r="H37" s="169"/>
      <c r="I37" s="169"/>
      <c r="J37" s="121"/>
    </row>
    <row r="38" spans="1:10" ht="30" hidden="1" customHeight="1">
      <c r="A38" s="165" t="str">
        <f t="shared" si="0"/>
        <v>受注者28</v>
      </c>
      <c r="B38" s="166"/>
      <c r="C38" s="167"/>
      <c r="D38" s="168" t="str">
        <f>IF(OR(案件情報!D$28="",E38="",F38="",),"",案件情報!D$28)</f>
        <v/>
      </c>
      <c r="E38" s="169"/>
      <c r="F38" s="169"/>
      <c r="G38" s="169"/>
      <c r="H38" s="169"/>
      <c r="I38" s="169"/>
      <c r="J38" s="121"/>
    </row>
    <row r="39" spans="1:10" ht="30" hidden="1" customHeight="1">
      <c r="A39" s="165" t="str">
        <f t="shared" si="0"/>
        <v>受注者29</v>
      </c>
      <c r="B39" s="166"/>
      <c r="C39" s="167"/>
      <c r="D39" s="168" t="str">
        <f>IF(OR(案件情報!D$28="",E39="",F39="",),"",案件情報!D$28)</f>
        <v/>
      </c>
      <c r="E39" s="169"/>
      <c r="F39" s="169"/>
      <c r="G39" s="169"/>
      <c r="H39" s="169"/>
      <c r="I39" s="169"/>
      <c r="J39" s="121"/>
    </row>
    <row r="40" spans="1:10" ht="30" hidden="1" customHeight="1">
      <c r="A40" s="165" t="str">
        <f t="shared" si="0"/>
        <v>受注者30</v>
      </c>
      <c r="B40" s="166"/>
      <c r="C40" s="167"/>
      <c r="D40" s="168" t="str">
        <f>IF(OR(案件情報!D$28="",E40="",F40="",),"",案件情報!D$28)</f>
        <v/>
      </c>
      <c r="E40" s="169"/>
      <c r="F40" s="169"/>
      <c r="G40" s="169"/>
      <c r="H40" s="169"/>
      <c r="I40" s="169"/>
      <c r="J40" s="121"/>
    </row>
    <row r="41" spans="1:10" ht="30" hidden="1" customHeight="1">
      <c r="A41" s="165" t="str">
        <f t="shared" si="0"/>
        <v>受注者31</v>
      </c>
      <c r="B41" s="166"/>
      <c r="C41" s="167"/>
      <c r="D41" s="168" t="str">
        <f>IF(OR(案件情報!D$28="",E41="",F41="",),"",案件情報!D$28)</f>
        <v/>
      </c>
      <c r="E41" s="169"/>
      <c r="F41" s="169"/>
      <c r="G41" s="169"/>
      <c r="H41" s="169"/>
      <c r="I41" s="169"/>
      <c r="J41" s="121"/>
    </row>
    <row r="42" spans="1:10" ht="30" hidden="1" customHeight="1">
      <c r="A42" s="165" t="str">
        <f t="shared" si="0"/>
        <v>受注者32</v>
      </c>
      <c r="B42" s="166"/>
      <c r="C42" s="167"/>
      <c r="D42" s="168" t="str">
        <f>IF(OR(案件情報!D$28="",E42="",F42="",),"",案件情報!D$28)</f>
        <v/>
      </c>
      <c r="E42" s="169"/>
      <c r="F42" s="169"/>
      <c r="G42" s="169"/>
      <c r="H42" s="169"/>
      <c r="I42" s="169"/>
      <c r="J42" s="121"/>
    </row>
    <row r="43" spans="1:10" ht="30" hidden="1" customHeight="1">
      <c r="A43" s="165" t="str">
        <f t="shared" si="0"/>
        <v>受注者33</v>
      </c>
      <c r="B43" s="166"/>
      <c r="C43" s="167"/>
      <c r="D43" s="168" t="str">
        <f>IF(OR(案件情報!D$28="",E43="",F43="",),"",案件情報!D$28)</f>
        <v/>
      </c>
      <c r="E43" s="169"/>
      <c r="F43" s="169"/>
      <c r="G43" s="169"/>
      <c r="H43" s="169"/>
      <c r="I43" s="169"/>
      <c r="J43" s="121"/>
    </row>
    <row r="44" spans="1:10" ht="30" hidden="1" customHeight="1">
      <c r="A44" s="165" t="str">
        <f t="shared" si="0"/>
        <v>受注者34</v>
      </c>
      <c r="B44" s="166"/>
      <c r="C44" s="167"/>
      <c r="D44" s="168" t="str">
        <f>IF(OR(案件情報!D$28="",E44="",F44="",),"",案件情報!D$28)</f>
        <v/>
      </c>
      <c r="E44" s="169"/>
      <c r="F44" s="169"/>
      <c r="G44" s="169"/>
      <c r="H44" s="169"/>
      <c r="I44" s="169"/>
      <c r="J44" s="121"/>
    </row>
    <row r="45" spans="1:10" ht="30" hidden="1" customHeight="1">
      <c r="A45" s="165" t="str">
        <f t="shared" si="0"/>
        <v>受注者35</v>
      </c>
      <c r="B45" s="166"/>
      <c r="C45" s="167"/>
      <c r="D45" s="168" t="str">
        <f>IF(OR(案件情報!D$28="",E45="",F45="",),"",案件情報!D$28)</f>
        <v/>
      </c>
      <c r="E45" s="169"/>
      <c r="F45" s="169"/>
      <c r="G45" s="169"/>
      <c r="H45" s="169"/>
      <c r="I45" s="169"/>
      <c r="J45" s="121"/>
    </row>
    <row r="46" spans="1:10" ht="30" hidden="1" customHeight="1">
      <c r="A46" s="165" t="str">
        <f t="shared" si="0"/>
        <v>受注者36</v>
      </c>
      <c r="B46" s="166"/>
      <c r="C46" s="167"/>
      <c r="D46" s="168" t="str">
        <f>IF(OR(案件情報!D$28="",E46="",F46="",),"",案件情報!D$28)</f>
        <v/>
      </c>
      <c r="E46" s="169"/>
      <c r="F46" s="169"/>
      <c r="G46" s="169"/>
      <c r="H46" s="169"/>
      <c r="I46" s="169"/>
      <c r="J46" s="121"/>
    </row>
    <row r="47" spans="1:10" ht="30" hidden="1" customHeight="1">
      <c r="A47" s="165" t="str">
        <f t="shared" si="0"/>
        <v>受注者37</v>
      </c>
      <c r="B47" s="166"/>
      <c r="C47" s="167"/>
      <c r="D47" s="168" t="str">
        <f>IF(OR(案件情報!D$28="",E47="",F47="",),"",案件情報!D$28)</f>
        <v/>
      </c>
      <c r="E47" s="169"/>
      <c r="F47" s="169"/>
      <c r="G47" s="169"/>
      <c r="H47" s="169"/>
      <c r="I47" s="169"/>
      <c r="J47" s="121"/>
    </row>
    <row r="48" spans="1:10" ht="30" hidden="1" customHeight="1">
      <c r="A48" s="165" t="str">
        <f t="shared" si="0"/>
        <v>受注者38</v>
      </c>
      <c r="B48" s="166"/>
      <c r="C48" s="167"/>
      <c r="D48" s="168" t="str">
        <f>IF(OR(案件情報!D$28="",E48="",F48="",),"",案件情報!D$28)</f>
        <v/>
      </c>
      <c r="E48" s="169"/>
      <c r="F48" s="169"/>
      <c r="G48" s="169"/>
      <c r="H48" s="169"/>
      <c r="I48" s="169"/>
      <c r="J48" s="121"/>
    </row>
    <row r="49" spans="1:10" ht="30" hidden="1" customHeight="1">
      <c r="A49" s="165" t="str">
        <f t="shared" si="0"/>
        <v>受注者39</v>
      </c>
      <c r="B49" s="166"/>
      <c r="C49" s="167"/>
      <c r="D49" s="168" t="str">
        <f>IF(OR(案件情報!D$28="",E49="",F49="",),"",案件情報!D$28)</f>
        <v/>
      </c>
      <c r="E49" s="169"/>
      <c r="F49" s="169"/>
      <c r="G49" s="169"/>
      <c r="H49" s="169"/>
      <c r="I49" s="169"/>
      <c r="J49" s="121"/>
    </row>
    <row r="50" spans="1:10" ht="30" hidden="1" customHeight="1">
      <c r="A50" s="165" t="str">
        <f t="shared" si="0"/>
        <v>受注者40</v>
      </c>
      <c r="B50" s="166"/>
      <c r="C50" s="167"/>
      <c r="D50" s="168" t="str">
        <f>IF(OR(案件情報!D$28="",E50="",F50="",),"",案件情報!D$28)</f>
        <v/>
      </c>
      <c r="E50" s="169"/>
      <c r="F50" s="169"/>
      <c r="G50" s="169"/>
      <c r="H50" s="169"/>
      <c r="I50" s="169"/>
      <c r="J50" s="121"/>
    </row>
    <row r="51" spans="1:10" ht="30" hidden="1" customHeight="1">
      <c r="A51" s="165" t="str">
        <f t="shared" si="0"/>
        <v>受注者41</v>
      </c>
      <c r="B51" s="166"/>
      <c r="C51" s="167"/>
      <c r="D51" s="168" t="str">
        <f>IF(OR(案件情報!D$28="",E51="",F51="",),"",案件情報!D$28)</f>
        <v/>
      </c>
      <c r="E51" s="169"/>
      <c r="F51" s="169"/>
      <c r="G51" s="169"/>
      <c r="H51" s="169"/>
      <c r="I51" s="169"/>
      <c r="J51" s="121"/>
    </row>
    <row r="52" spans="1:10" ht="30" hidden="1" customHeight="1">
      <c r="A52" s="165" t="str">
        <f t="shared" si="0"/>
        <v>受注者42</v>
      </c>
      <c r="B52" s="166"/>
      <c r="C52" s="167"/>
      <c r="D52" s="168" t="str">
        <f>IF(OR(案件情報!D$28="",E52="",F52="",),"",案件情報!D$28)</f>
        <v/>
      </c>
      <c r="E52" s="169"/>
      <c r="F52" s="169"/>
      <c r="G52" s="169"/>
      <c r="H52" s="169"/>
      <c r="I52" s="169"/>
      <c r="J52" s="121"/>
    </row>
    <row r="53" spans="1:10" ht="30" hidden="1" customHeight="1">
      <c r="A53" s="165" t="str">
        <f t="shared" si="0"/>
        <v>受注者43</v>
      </c>
      <c r="B53" s="166"/>
      <c r="C53" s="167"/>
      <c r="D53" s="168" t="str">
        <f>IF(OR(案件情報!D$28="",E53="",F53="",),"",案件情報!D$28)</f>
        <v/>
      </c>
      <c r="E53" s="169"/>
      <c r="F53" s="169"/>
      <c r="G53" s="169"/>
      <c r="H53" s="169"/>
      <c r="I53" s="169"/>
      <c r="J53" s="121"/>
    </row>
    <row r="54" spans="1:10" ht="30" hidden="1" customHeight="1">
      <c r="A54" s="165" t="str">
        <f t="shared" si="0"/>
        <v>受注者44</v>
      </c>
      <c r="B54" s="166"/>
      <c r="C54" s="167"/>
      <c r="D54" s="168" t="str">
        <f>IF(OR(案件情報!D$28="",E54="",F54="",),"",案件情報!D$28)</f>
        <v/>
      </c>
      <c r="E54" s="169"/>
      <c r="F54" s="169"/>
      <c r="G54" s="169"/>
      <c r="H54" s="169"/>
      <c r="I54" s="169"/>
      <c r="J54" s="121"/>
    </row>
    <row r="55" spans="1:10" ht="30" hidden="1" customHeight="1">
      <c r="A55" s="165" t="str">
        <f t="shared" si="0"/>
        <v>受注者45</v>
      </c>
      <c r="B55" s="166"/>
      <c r="C55" s="167"/>
      <c r="D55" s="168" t="str">
        <f>IF(OR(案件情報!D$28="",E55="",F55="",),"",案件情報!D$28)</f>
        <v/>
      </c>
      <c r="E55" s="169"/>
      <c r="F55" s="169"/>
      <c r="G55" s="169"/>
      <c r="H55" s="169"/>
      <c r="I55" s="169"/>
      <c r="J55" s="121"/>
    </row>
    <row r="56" spans="1:10" ht="30" hidden="1" customHeight="1">
      <c r="A56" s="165" t="str">
        <f t="shared" si="0"/>
        <v>受注者46</v>
      </c>
      <c r="B56" s="166"/>
      <c r="C56" s="167"/>
      <c r="D56" s="168" t="str">
        <f>IF(OR(案件情報!D$28="",E56="",F56="",),"",案件情報!D$28)</f>
        <v/>
      </c>
      <c r="E56" s="169"/>
      <c r="F56" s="169"/>
      <c r="G56" s="169"/>
      <c r="H56" s="169"/>
      <c r="I56" s="169"/>
      <c r="J56" s="121"/>
    </row>
    <row r="57" spans="1:10" ht="30" hidden="1" customHeight="1">
      <c r="A57" s="165" t="str">
        <f t="shared" si="0"/>
        <v>受注者47</v>
      </c>
      <c r="B57" s="166"/>
      <c r="C57" s="167"/>
      <c r="D57" s="168" t="str">
        <f>IF(OR(案件情報!D$28="",E57="",F57="",),"",案件情報!D$28)</f>
        <v/>
      </c>
      <c r="E57" s="169"/>
      <c r="F57" s="169"/>
      <c r="G57" s="169"/>
      <c r="H57" s="169"/>
      <c r="I57" s="169"/>
      <c r="J57" s="121"/>
    </row>
    <row r="58" spans="1:10" ht="30" hidden="1" customHeight="1">
      <c r="A58" s="165" t="str">
        <f t="shared" si="0"/>
        <v>受注者48</v>
      </c>
      <c r="B58" s="166"/>
      <c r="C58" s="167"/>
      <c r="D58" s="168" t="str">
        <f>IF(OR(案件情報!D$28="",E58="",F58="",),"",案件情報!D$28)</f>
        <v/>
      </c>
      <c r="E58" s="169"/>
      <c r="F58" s="169"/>
      <c r="G58" s="169"/>
      <c r="H58" s="169"/>
      <c r="I58" s="169"/>
      <c r="J58" s="121"/>
    </row>
    <row r="59" spans="1:10" ht="30" hidden="1" customHeight="1">
      <c r="A59" s="165" t="str">
        <f t="shared" si="0"/>
        <v>受注者49</v>
      </c>
      <c r="B59" s="166"/>
      <c r="C59" s="167"/>
      <c r="D59" s="168" t="str">
        <f>IF(OR(案件情報!D$28="",E59="",F59="",),"",案件情報!D$28)</f>
        <v/>
      </c>
      <c r="E59" s="169"/>
      <c r="F59" s="169"/>
      <c r="G59" s="169"/>
      <c r="H59" s="169"/>
      <c r="I59" s="169"/>
      <c r="J59" s="121"/>
    </row>
    <row r="60" spans="1:10" ht="30" hidden="1" customHeight="1" thickBot="1">
      <c r="A60" s="171" t="str">
        <f t="shared" si="0"/>
        <v>受注者50</v>
      </c>
      <c r="B60" s="166"/>
      <c r="C60" s="167"/>
      <c r="D60" s="168" t="str">
        <f>IF(OR(案件情報!D$28="",E60="",F60="",),"",案件情報!D$28)</f>
        <v/>
      </c>
      <c r="E60" s="169"/>
      <c r="F60" s="169"/>
      <c r="G60" s="169"/>
      <c r="H60" s="169"/>
      <c r="I60" s="169"/>
      <c r="J60" s="121"/>
    </row>
    <row r="61" spans="1:10" ht="33" customHeight="1" thickBot="1">
      <c r="A61" s="160" t="s">
        <v>129</v>
      </c>
      <c r="B61" s="161"/>
      <c r="C61" s="161"/>
      <c r="D61" s="161"/>
      <c r="E61" s="161"/>
      <c r="F61" s="161"/>
      <c r="G61" s="161"/>
      <c r="H61" s="161"/>
      <c r="I61" s="161"/>
      <c r="J61" s="162"/>
    </row>
    <row r="62" spans="1:10" ht="14.25" customHeight="1">
      <c r="A62" s="302" t="s">
        <v>121</v>
      </c>
      <c r="B62" s="298" t="s">
        <v>122</v>
      </c>
      <c r="C62" s="298" t="s">
        <v>123</v>
      </c>
      <c r="D62" s="290" t="s">
        <v>113</v>
      </c>
      <c r="E62" s="299" t="s">
        <v>124</v>
      </c>
      <c r="F62" s="300"/>
      <c r="G62" s="301" t="s">
        <v>130</v>
      </c>
      <c r="H62" s="172"/>
      <c r="I62" s="173"/>
      <c r="J62" s="174"/>
    </row>
    <row r="63" spans="1:10" ht="14.15">
      <c r="A63" s="305"/>
      <c r="B63" s="306"/>
      <c r="C63" s="291"/>
      <c r="D63" s="291"/>
      <c r="E63" s="163" t="s">
        <v>66</v>
      </c>
      <c r="F63" s="163" t="s">
        <v>67</v>
      </c>
      <c r="G63" s="293"/>
      <c r="H63" s="175"/>
      <c r="I63" s="176"/>
      <c r="J63" s="177"/>
    </row>
    <row r="64" spans="1:10" s="170" customFormat="1" ht="30" customHeight="1">
      <c r="A64" s="165" t="str">
        <f>"受注者"&amp;ROW()-13</f>
        <v>受注者51</v>
      </c>
      <c r="B64" s="212"/>
      <c r="C64" s="213"/>
      <c r="D64" s="214" t="str">
        <f>IF(OR(案件情報!D$28="",E64="",F64="",),"",案件情報!D$28)</f>
        <v/>
      </c>
      <c r="E64" s="23"/>
      <c r="F64" s="23"/>
      <c r="G64" s="19"/>
      <c r="H64" s="178"/>
      <c r="I64" s="179"/>
      <c r="J64" s="180"/>
    </row>
    <row r="65" spans="1:10" s="170" customFormat="1" ht="30" customHeight="1">
      <c r="A65" s="165" t="str">
        <f>"受注者"&amp;ROW()-13</f>
        <v>受注者52</v>
      </c>
      <c r="B65" s="212"/>
      <c r="C65" s="213"/>
      <c r="D65" s="214" t="str">
        <f>IF(OR(案件情報!D$28="",E65="",F65="",),"",案件情報!D$28)</f>
        <v/>
      </c>
      <c r="E65" s="23"/>
      <c r="F65" s="23"/>
      <c r="G65" s="19"/>
      <c r="H65" s="178"/>
      <c r="I65" s="179"/>
      <c r="J65" s="180"/>
    </row>
    <row r="66" spans="1:10" s="170" customFormat="1" ht="30" customHeight="1">
      <c r="A66" s="165" t="str">
        <f>"受注者"&amp;ROW()-13</f>
        <v>受注者53</v>
      </c>
      <c r="B66" s="212"/>
      <c r="C66" s="213"/>
      <c r="D66" s="214" t="str">
        <f>IF(OR(案件情報!D$28="",E66="",F66="",),"",案件情報!D$28)</f>
        <v/>
      </c>
      <c r="E66" s="23"/>
      <c r="F66" s="23"/>
      <c r="G66" s="19"/>
      <c r="H66" s="178"/>
      <c r="I66" s="179"/>
      <c r="J66" s="180"/>
    </row>
    <row r="67" spans="1:10" s="170" customFormat="1" ht="30" customHeight="1">
      <c r="A67" s="165" t="str">
        <f>"受注者"&amp;ROW()-13</f>
        <v>受注者54</v>
      </c>
      <c r="B67" s="212"/>
      <c r="C67" s="213"/>
      <c r="D67" s="214" t="str">
        <f>IF(OR(案件情報!D$28="",E67="",F67="",),"",案件情報!D$28)</f>
        <v/>
      </c>
      <c r="E67" s="23"/>
      <c r="F67" s="23"/>
      <c r="G67" s="19"/>
      <c r="H67" s="178"/>
      <c r="I67" s="179"/>
      <c r="J67" s="180"/>
    </row>
    <row r="68" spans="1:10" s="170" customFormat="1" ht="30" customHeight="1">
      <c r="A68" s="165" t="str">
        <f>"受注者"&amp;ROW()-13</f>
        <v>受注者55</v>
      </c>
      <c r="B68" s="212"/>
      <c r="C68" s="213"/>
      <c r="D68" s="214" t="str">
        <f>IF(OR(案件情報!D$28="",E68="",F68="",),"",案件情報!D$28)</f>
        <v/>
      </c>
      <c r="E68" s="23"/>
      <c r="F68" s="23"/>
      <c r="G68" s="19"/>
      <c r="H68" s="178"/>
      <c r="I68" s="179"/>
      <c r="J68" s="180"/>
    </row>
    <row r="69" spans="1:10" s="170" customFormat="1" ht="30" customHeight="1">
      <c r="A69" s="165" t="str">
        <f t="shared" ref="A69:A113" si="1">"受注者"&amp;ROW()-13</f>
        <v>受注者56</v>
      </c>
      <c r="B69" s="212"/>
      <c r="C69" s="213"/>
      <c r="D69" s="214" t="str">
        <f>IF(OR(案件情報!D$28="",E69="",F69="",),"",案件情報!D$28)</f>
        <v/>
      </c>
      <c r="E69" s="23"/>
      <c r="F69" s="23"/>
      <c r="G69" s="19"/>
      <c r="H69" s="178"/>
      <c r="I69" s="179"/>
      <c r="J69" s="180"/>
    </row>
    <row r="70" spans="1:10" s="170" customFormat="1" ht="30" customHeight="1">
      <c r="A70" s="165" t="str">
        <f t="shared" si="1"/>
        <v>受注者57</v>
      </c>
      <c r="B70" s="212"/>
      <c r="C70" s="213"/>
      <c r="D70" s="214" t="str">
        <f>IF(OR(案件情報!D$28="",E70="",F70="",),"",案件情報!D$28)</f>
        <v/>
      </c>
      <c r="E70" s="23"/>
      <c r="F70" s="23"/>
      <c r="G70" s="19"/>
      <c r="H70" s="179"/>
      <c r="I70" s="179"/>
      <c r="J70" s="180"/>
    </row>
    <row r="71" spans="1:10" s="170" customFormat="1" ht="30" customHeight="1">
      <c r="A71" s="165" t="str">
        <f t="shared" si="1"/>
        <v>受注者58</v>
      </c>
      <c r="B71" s="212"/>
      <c r="C71" s="213"/>
      <c r="D71" s="214" t="str">
        <f>IF(OR(案件情報!D$28="",E71="",F71="",),"",案件情報!D$28)</f>
        <v/>
      </c>
      <c r="E71" s="23"/>
      <c r="F71" s="23"/>
      <c r="G71" s="19"/>
      <c r="H71" s="179"/>
      <c r="I71" s="179"/>
      <c r="J71" s="180"/>
    </row>
    <row r="72" spans="1:10" ht="30" customHeight="1">
      <c r="A72" s="165" t="str">
        <f t="shared" si="1"/>
        <v>受注者59</v>
      </c>
      <c r="B72" s="212"/>
      <c r="C72" s="213"/>
      <c r="D72" s="214" t="str">
        <f>IF(OR(案件情報!D$28="",E72="",F72="",),"",案件情報!D$28)</f>
        <v/>
      </c>
      <c r="E72" s="23"/>
      <c r="F72" s="23"/>
      <c r="G72" s="19"/>
      <c r="H72" s="176"/>
      <c r="I72" s="176"/>
      <c r="J72" s="177"/>
    </row>
    <row r="73" spans="1:10" ht="30" customHeight="1" thickBot="1">
      <c r="A73" s="165" t="str">
        <f t="shared" si="1"/>
        <v>受注者60</v>
      </c>
      <c r="B73" s="212"/>
      <c r="C73" s="213"/>
      <c r="D73" s="214" t="str">
        <f>IF(OR(案件情報!D$28="",E73="",F73="",),"",案件情報!D$28)</f>
        <v/>
      </c>
      <c r="E73" s="23"/>
      <c r="F73" s="23"/>
      <c r="G73" s="19"/>
      <c r="H73" s="176"/>
      <c r="I73" s="176"/>
      <c r="J73" s="177"/>
    </row>
    <row r="74" spans="1:10" ht="30" hidden="1" customHeight="1">
      <c r="A74" s="165" t="str">
        <f t="shared" si="1"/>
        <v>受注者61</v>
      </c>
      <c r="B74" s="166"/>
      <c r="C74" s="167"/>
      <c r="D74" s="168" t="str">
        <f>IF(OR(案件情報!D$28="",E74="",F74="",),"",案件情報!D$28)</f>
        <v/>
      </c>
      <c r="E74" s="169"/>
      <c r="F74" s="169"/>
      <c r="G74" s="121"/>
      <c r="H74" s="176"/>
      <c r="I74" s="176"/>
      <c r="J74" s="177"/>
    </row>
    <row r="75" spans="1:10" ht="30" hidden="1" customHeight="1">
      <c r="A75" s="165" t="str">
        <f t="shared" si="1"/>
        <v>受注者62</v>
      </c>
      <c r="B75" s="166"/>
      <c r="C75" s="167"/>
      <c r="D75" s="168" t="str">
        <f>IF(OR(案件情報!D$28="",E75="",F75="",),"",案件情報!D$28)</f>
        <v/>
      </c>
      <c r="E75" s="169"/>
      <c r="F75" s="169"/>
      <c r="G75" s="121"/>
      <c r="H75" s="176"/>
      <c r="I75" s="176"/>
      <c r="J75" s="177"/>
    </row>
    <row r="76" spans="1:10" ht="30" hidden="1" customHeight="1">
      <c r="A76" s="165" t="str">
        <f t="shared" si="1"/>
        <v>受注者63</v>
      </c>
      <c r="B76" s="166"/>
      <c r="C76" s="167"/>
      <c r="D76" s="168" t="str">
        <f>IF(OR(案件情報!D$28="",E76="",F76="",),"",案件情報!D$28)</f>
        <v/>
      </c>
      <c r="E76" s="169"/>
      <c r="F76" s="169"/>
      <c r="G76" s="121"/>
      <c r="H76" s="176"/>
      <c r="I76" s="176"/>
      <c r="J76" s="177"/>
    </row>
    <row r="77" spans="1:10" ht="30" hidden="1" customHeight="1">
      <c r="A77" s="165" t="str">
        <f t="shared" si="1"/>
        <v>受注者64</v>
      </c>
      <c r="B77" s="166"/>
      <c r="C77" s="167"/>
      <c r="D77" s="168" t="str">
        <f>IF(OR(案件情報!D$28="",E77="",F77="",),"",案件情報!D$28)</f>
        <v/>
      </c>
      <c r="E77" s="169"/>
      <c r="F77" s="169"/>
      <c r="G77" s="121"/>
      <c r="H77" s="176"/>
      <c r="I77" s="176"/>
      <c r="J77" s="177"/>
    </row>
    <row r="78" spans="1:10" ht="30" hidden="1" customHeight="1">
      <c r="A78" s="165" t="str">
        <f t="shared" si="1"/>
        <v>受注者65</v>
      </c>
      <c r="B78" s="166"/>
      <c r="C78" s="167"/>
      <c r="D78" s="168" t="str">
        <f>IF(OR(案件情報!D$28="",E78="",F78="",),"",案件情報!D$28)</f>
        <v/>
      </c>
      <c r="E78" s="169"/>
      <c r="F78" s="169"/>
      <c r="G78" s="121"/>
      <c r="H78" s="176"/>
      <c r="I78" s="176"/>
      <c r="J78" s="177"/>
    </row>
    <row r="79" spans="1:10" ht="30" hidden="1" customHeight="1">
      <c r="A79" s="165" t="str">
        <f t="shared" si="1"/>
        <v>受注者66</v>
      </c>
      <c r="B79" s="166"/>
      <c r="C79" s="167"/>
      <c r="D79" s="168" t="str">
        <f>IF(OR(案件情報!D$28="",E79="",F79="",),"",案件情報!D$28)</f>
        <v/>
      </c>
      <c r="E79" s="169"/>
      <c r="F79" s="169"/>
      <c r="G79" s="121"/>
      <c r="H79" s="176"/>
      <c r="I79" s="176"/>
      <c r="J79" s="177"/>
    </row>
    <row r="80" spans="1:10" ht="30" hidden="1" customHeight="1">
      <c r="A80" s="165" t="str">
        <f t="shared" si="1"/>
        <v>受注者67</v>
      </c>
      <c r="B80" s="166"/>
      <c r="C80" s="167"/>
      <c r="D80" s="168" t="str">
        <f>IF(OR(案件情報!D$28="",E80="",F80="",),"",案件情報!D$28)</f>
        <v/>
      </c>
      <c r="E80" s="169"/>
      <c r="F80" s="169"/>
      <c r="G80" s="121"/>
      <c r="H80" s="176"/>
      <c r="I80" s="176"/>
      <c r="J80" s="177"/>
    </row>
    <row r="81" spans="1:10" ht="30" hidden="1" customHeight="1">
      <c r="A81" s="165" t="str">
        <f t="shared" si="1"/>
        <v>受注者68</v>
      </c>
      <c r="B81" s="166"/>
      <c r="C81" s="167"/>
      <c r="D81" s="168" t="str">
        <f>IF(OR(案件情報!D$28="",E81="",F81="",),"",案件情報!D$28)</f>
        <v/>
      </c>
      <c r="E81" s="169"/>
      <c r="F81" s="169"/>
      <c r="G81" s="121"/>
      <c r="H81" s="176"/>
      <c r="I81" s="176"/>
      <c r="J81" s="177"/>
    </row>
    <row r="82" spans="1:10" ht="30" hidden="1" customHeight="1">
      <c r="A82" s="165" t="str">
        <f t="shared" si="1"/>
        <v>受注者69</v>
      </c>
      <c r="B82" s="166"/>
      <c r="C82" s="167"/>
      <c r="D82" s="168" t="str">
        <f>IF(OR(案件情報!D$28="",E82="",F82="",),"",案件情報!D$28)</f>
        <v/>
      </c>
      <c r="E82" s="169"/>
      <c r="F82" s="169"/>
      <c r="G82" s="121"/>
      <c r="H82" s="176"/>
      <c r="I82" s="176"/>
      <c r="J82" s="177"/>
    </row>
    <row r="83" spans="1:10" ht="30" hidden="1" customHeight="1">
      <c r="A83" s="165" t="str">
        <f t="shared" si="1"/>
        <v>受注者70</v>
      </c>
      <c r="B83" s="166"/>
      <c r="C83" s="167"/>
      <c r="D83" s="168" t="str">
        <f>IF(OR(案件情報!D$28="",E83="",F83="",),"",案件情報!D$28)</f>
        <v/>
      </c>
      <c r="E83" s="169"/>
      <c r="F83" s="169"/>
      <c r="G83" s="121"/>
      <c r="H83" s="176"/>
      <c r="I83" s="176"/>
      <c r="J83" s="177"/>
    </row>
    <row r="84" spans="1:10" ht="30" hidden="1" customHeight="1">
      <c r="A84" s="165" t="str">
        <f t="shared" si="1"/>
        <v>受注者71</v>
      </c>
      <c r="B84" s="166"/>
      <c r="C84" s="167"/>
      <c r="D84" s="168" t="str">
        <f>IF(OR(案件情報!D$28="",E84="",F84="",),"",案件情報!D$28)</f>
        <v/>
      </c>
      <c r="E84" s="169"/>
      <c r="F84" s="169"/>
      <c r="G84" s="121"/>
      <c r="H84" s="176"/>
      <c r="I84" s="176"/>
      <c r="J84" s="177"/>
    </row>
    <row r="85" spans="1:10" ht="30" hidden="1" customHeight="1">
      <c r="A85" s="165" t="str">
        <f t="shared" si="1"/>
        <v>受注者72</v>
      </c>
      <c r="B85" s="166"/>
      <c r="C85" s="167"/>
      <c r="D85" s="168" t="str">
        <f>IF(OR(案件情報!D$28="",E85="",F85="",),"",案件情報!D$28)</f>
        <v/>
      </c>
      <c r="E85" s="169"/>
      <c r="F85" s="169"/>
      <c r="G85" s="121"/>
      <c r="H85" s="176"/>
      <c r="I85" s="176"/>
      <c r="J85" s="177"/>
    </row>
    <row r="86" spans="1:10" ht="30" hidden="1" customHeight="1">
      <c r="A86" s="165" t="str">
        <f t="shared" si="1"/>
        <v>受注者73</v>
      </c>
      <c r="B86" s="166"/>
      <c r="C86" s="167"/>
      <c r="D86" s="168" t="str">
        <f>IF(OR(案件情報!D$28="",E86="",F86="",),"",案件情報!D$28)</f>
        <v/>
      </c>
      <c r="E86" s="169"/>
      <c r="F86" s="169"/>
      <c r="G86" s="121"/>
      <c r="H86" s="176"/>
      <c r="I86" s="176"/>
      <c r="J86" s="177"/>
    </row>
    <row r="87" spans="1:10" ht="30" hidden="1" customHeight="1">
      <c r="A87" s="165" t="str">
        <f t="shared" si="1"/>
        <v>受注者74</v>
      </c>
      <c r="B87" s="166"/>
      <c r="C87" s="167"/>
      <c r="D87" s="168" t="str">
        <f>IF(OR(案件情報!D$28="",E87="",F87="",),"",案件情報!D$28)</f>
        <v/>
      </c>
      <c r="E87" s="169"/>
      <c r="F87" s="169"/>
      <c r="G87" s="121"/>
      <c r="H87" s="176"/>
      <c r="I87" s="176"/>
      <c r="J87" s="177"/>
    </row>
    <row r="88" spans="1:10" ht="30" hidden="1" customHeight="1">
      <c r="A88" s="165" t="str">
        <f t="shared" si="1"/>
        <v>受注者75</v>
      </c>
      <c r="B88" s="166"/>
      <c r="C88" s="167"/>
      <c r="D88" s="168" t="str">
        <f>IF(OR(案件情報!D$28="",E88="",F88="",),"",案件情報!D$28)</f>
        <v/>
      </c>
      <c r="E88" s="169"/>
      <c r="F88" s="169"/>
      <c r="G88" s="121"/>
      <c r="H88" s="176"/>
      <c r="I88" s="176"/>
      <c r="J88" s="177"/>
    </row>
    <row r="89" spans="1:10" ht="30" hidden="1" customHeight="1">
      <c r="A89" s="165" t="str">
        <f t="shared" si="1"/>
        <v>受注者76</v>
      </c>
      <c r="B89" s="166"/>
      <c r="C89" s="167"/>
      <c r="D89" s="168" t="str">
        <f>IF(OR(案件情報!D$28="",E89="",F89="",),"",案件情報!D$28)</f>
        <v/>
      </c>
      <c r="E89" s="169"/>
      <c r="F89" s="169"/>
      <c r="G89" s="121"/>
      <c r="H89" s="176"/>
      <c r="I89" s="176"/>
      <c r="J89" s="177"/>
    </row>
    <row r="90" spans="1:10" ht="30" hidden="1" customHeight="1">
      <c r="A90" s="165" t="str">
        <f t="shared" si="1"/>
        <v>受注者77</v>
      </c>
      <c r="B90" s="166"/>
      <c r="C90" s="167"/>
      <c r="D90" s="168" t="str">
        <f>IF(OR(案件情報!D$28="",E90="",F90="",),"",案件情報!D$28)</f>
        <v/>
      </c>
      <c r="E90" s="169"/>
      <c r="F90" s="169"/>
      <c r="G90" s="121"/>
      <c r="H90" s="176"/>
      <c r="I90" s="176"/>
      <c r="J90" s="177"/>
    </row>
    <row r="91" spans="1:10" ht="30" hidden="1" customHeight="1">
      <c r="A91" s="165" t="str">
        <f t="shared" si="1"/>
        <v>受注者78</v>
      </c>
      <c r="B91" s="166"/>
      <c r="C91" s="167"/>
      <c r="D91" s="168" t="str">
        <f>IF(OR(案件情報!D$28="",E91="",F91="",),"",案件情報!D$28)</f>
        <v/>
      </c>
      <c r="E91" s="169"/>
      <c r="F91" s="169"/>
      <c r="G91" s="121"/>
      <c r="H91" s="176"/>
      <c r="I91" s="176"/>
      <c r="J91" s="177"/>
    </row>
    <row r="92" spans="1:10" ht="30" hidden="1" customHeight="1">
      <c r="A92" s="165" t="str">
        <f t="shared" si="1"/>
        <v>受注者79</v>
      </c>
      <c r="B92" s="166"/>
      <c r="C92" s="167"/>
      <c r="D92" s="168" t="str">
        <f>IF(OR(案件情報!D$28="",E92="",F92="",),"",案件情報!D$28)</f>
        <v/>
      </c>
      <c r="E92" s="169"/>
      <c r="F92" s="169"/>
      <c r="G92" s="121"/>
      <c r="H92" s="176"/>
      <c r="I92" s="176"/>
      <c r="J92" s="177"/>
    </row>
    <row r="93" spans="1:10" ht="30" hidden="1" customHeight="1">
      <c r="A93" s="165" t="str">
        <f t="shared" si="1"/>
        <v>受注者80</v>
      </c>
      <c r="B93" s="166"/>
      <c r="C93" s="167"/>
      <c r="D93" s="168" t="str">
        <f>IF(OR(案件情報!D$28="",E93="",F93="",),"",案件情報!D$28)</f>
        <v/>
      </c>
      <c r="E93" s="169"/>
      <c r="F93" s="169"/>
      <c r="G93" s="121"/>
      <c r="H93" s="176"/>
      <c r="I93" s="176"/>
      <c r="J93" s="177"/>
    </row>
    <row r="94" spans="1:10" ht="30" hidden="1" customHeight="1">
      <c r="A94" s="165" t="str">
        <f t="shared" si="1"/>
        <v>受注者81</v>
      </c>
      <c r="B94" s="166"/>
      <c r="C94" s="167"/>
      <c r="D94" s="168" t="str">
        <f>IF(OR(案件情報!D$28="",E94="",F94="",),"",案件情報!D$28)</f>
        <v/>
      </c>
      <c r="E94" s="169"/>
      <c r="F94" s="169"/>
      <c r="G94" s="121"/>
      <c r="H94" s="176"/>
      <c r="I94" s="176"/>
      <c r="J94" s="177"/>
    </row>
    <row r="95" spans="1:10" ht="30" hidden="1" customHeight="1">
      <c r="A95" s="165" t="str">
        <f t="shared" si="1"/>
        <v>受注者82</v>
      </c>
      <c r="B95" s="166"/>
      <c r="C95" s="167"/>
      <c r="D95" s="168" t="str">
        <f>IF(OR(案件情報!D$28="",E95="",F95="",),"",案件情報!D$28)</f>
        <v/>
      </c>
      <c r="E95" s="169"/>
      <c r="F95" s="169"/>
      <c r="G95" s="121"/>
      <c r="H95" s="176"/>
      <c r="I95" s="176"/>
      <c r="J95" s="177"/>
    </row>
    <row r="96" spans="1:10" ht="30" hidden="1" customHeight="1">
      <c r="A96" s="165" t="str">
        <f t="shared" si="1"/>
        <v>受注者83</v>
      </c>
      <c r="B96" s="166"/>
      <c r="C96" s="167"/>
      <c r="D96" s="168" t="str">
        <f>IF(OR(案件情報!D$28="",E96="",F96="",),"",案件情報!D$28)</f>
        <v/>
      </c>
      <c r="E96" s="169"/>
      <c r="F96" s="169"/>
      <c r="G96" s="121"/>
      <c r="H96" s="176"/>
      <c r="I96" s="176"/>
      <c r="J96" s="177"/>
    </row>
    <row r="97" spans="1:10" ht="30" hidden="1" customHeight="1">
      <c r="A97" s="165" t="str">
        <f t="shared" si="1"/>
        <v>受注者84</v>
      </c>
      <c r="B97" s="166"/>
      <c r="C97" s="167"/>
      <c r="D97" s="168" t="str">
        <f>IF(OR(案件情報!D$28="",E97="",F97="",),"",案件情報!D$28)</f>
        <v/>
      </c>
      <c r="E97" s="169"/>
      <c r="F97" s="169"/>
      <c r="G97" s="121"/>
      <c r="H97" s="176"/>
      <c r="I97" s="176"/>
      <c r="J97" s="177"/>
    </row>
    <row r="98" spans="1:10" ht="30" hidden="1" customHeight="1">
      <c r="A98" s="165" t="str">
        <f t="shared" si="1"/>
        <v>受注者85</v>
      </c>
      <c r="B98" s="166"/>
      <c r="C98" s="167"/>
      <c r="D98" s="168" t="str">
        <f>IF(OR(案件情報!D$28="",E98="",F98="",),"",案件情報!D$28)</f>
        <v/>
      </c>
      <c r="E98" s="169"/>
      <c r="F98" s="169"/>
      <c r="G98" s="121"/>
      <c r="H98" s="176"/>
      <c r="I98" s="176"/>
      <c r="J98" s="177"/>
    </row>
    <row r="99" spans="1:10" ht="30" hidden="1" customHeight="1">
      <c r="A99" s="165" t="str">
        <f t="shared" si="1"/>
        <v>受注者86</v>
      </c>
      <c r="B99" s="166"/>
      <c r="C99" s="167"/>
      <c r="D99" s="168" t="str">
        <f>IF(OR(案件情報!D$28="",E99="",F99="",),"",案件情報!D$28)</f>
        <v/>
      </c>
      <c r="E99" s="169"/>
      <c r="F99" s="169"/>
      <c r="G99" s="121"/>
      <c r="H99" s="176"/>
      <c r="I99" s="176"/>
      <c r="J99" s="177"/>
    </row>
    <row r="100" spans="1:10" ht="30" hidden="1" customHeight="1">
      <c r="A100" s="165" t="str">
        <f t="shared" si="1"/>
        <v>受注者87</v>
      </c>
      <c r="B100" s="166"/>
      <c r="C100" s="167"/>
      <c r="D100" s="168" t="str">
        <f>IF(OR(案件情報!D$28="",E100="",F100="",),"",案件情報!D$28)</f>
        <v/>
      </c>
      <c r="E100" s="169"/>
      <c r="F100" s="169"/>
      <c r="G100" s="121"/>
      <c r="H100" s="176"/>
      <c r="I100" s="176"/>
      <c r="J100" s="177"/>
    </row>
    <row r="101" spans="1:10" ht="30" hidden="1" customHeight="1">
      <c r="A101" s="165" t="str">
        <f t="shared" si="1"/>
        <v>受注者88</v>
      </c>
      <c r="B101" s="166"/>
      <c r="C101" s="167"/>
      <c r="D101" s="168" t="str">
        <f>IF(OR(案件情報!D$28="",E101="",F101="",),"",案件情報!D$28)</f>
        <v/>
      </c>
      <c r="E101" s="169"/>
      <c r="F101" s="169"/>
      <c r="G101" s="121"/>
      <c r="H101" s="176"/>
      <c r="I101" s="176"/>
      <c r="J101" s="177"/>
    </row>
    <row r="102" spans="1:10" ht="30" hidden="1" customHeight="1">
      <c r="A102" s="165" t="str">
        <f t="shared" si="1"/>
        <v>受注者89</v>
      </c>
      <c r="B102" s="166"/>
      <c r="C102" s="167"/>
      <c r="D102" s="168" t="str">
        <f>IF(OR(案件情報!D$28="",E102="",F102="",),"",案件情報!D$28)</f>
        <v/>
      </c>
      <c r="E102" s="169"/>
      <c r="F102" s="169"/>
      <c r="G102" s="121"/>
      <c r="H102" s="176"/>
      <c r="I102" s="176"/>
      <c r="J102" s="177"/>
    </row>
    <row r="103" spans="1:10" ht="30" hidden="1" customHeight="1">
      <c r="A103" s="165" t="str">
        <f t="shared" si="1"/>
        <v>受注者90</v>
      </c>
      <c r="B103" s="166"/>
      <c r="C103" s="167"/>
      <c r="D103" s="168" t="str">
        <f>IF(OR(案件情報!D$28="",E103="",F103="",),"",案件情報!D$28)</f>
        <v/>
      </c>
      <c r="E103" s="169"/>
      <c r="F103" s="169"/>
      <c r="G103" s="121"/>
      <c r="H103" s="176"/>
      <c r="I103" s="176"/>
      <c r="J103" s="177"/>
    </row>
    <row r="104" spans="1:10" ht="30" hidden="1" customHeight="1">
      <c r="A104" s="165" t="str">
        <f t="shared" si="1"/>
        <v>受注者91</v>
      </c>
      <c r="B104" s="166"/>
      <c r="C104" s="167"/>
      <c r="D104" s="168" t="str">
        <f>IF(OR(案件情報!D$28="",E104="",F104="",),"",案件情報!D$28)</f>
        <v/>
      </c>
      <c r="E104" s="169"/>
      <c r="F104" s="169"/>
      <c r="G104" s="121"/>
      <c r="H104" s="176"/>
      <c r="I104" s="176"/>
      <c r="J104" s="177"/>
    </row>
    <row r="105" spans="1:10" ht="30" hidden="1" customHeight="1">
      <c r="A105" s="165" t="str">
        <f t="shared" si="1"/>
        <v>受注者92</v>
      </c>
      <c r="B105" s="166"/>
      <c r="C105" s="167"/>
      <c r="D105" s="168" t="str">
        <f>IF(OR(案件情報!D$28="",E105="",F105="",),"",案件情報!D$28)</f>
        <v/>
      </c>
      <c r="E105" s="169"/>
      <c r="F105" s="169"/>
      <c r="G105" s="121"/>
      <c r="H105" s="176"/>
      <c r="I105" s="176"/>
      <c r="J105" s="177"/>
    </row>
    <row r="106" spans="1:10" ht="30" hidden="1" customHeight="1">
      <c r="A106" s="165" t="str">
        <f t="shared" si="1"/>
        <v>受注者93</v>
      </c>
      <c r="B106" s="166"/>
      <c r="C106" s="167"/>
      <c r="D106" s="168" t="str">
        <f>IF(OR(案件情報!D$28="",E106="",F106="",),"",案件情報!D$28)</f>
        <v/>
      </c>
      <c r="E106" s="169"/>
      <c r="F106" s="169"/>
      <c r="G106" s="121"/>
      <c r="H106" s="176"/>
      <c r="I106" s="176"/>
      <c r="J106" s="177"/>
    </row>
    <row r="107" spans="1:10" ht="30" hidden="1" customHeight="1">
      <c r="A107" s="165" t="str">
        <f t="shared" si="1"/>
        <v>受注者94</v>
      </c>
      <c r="B107" s="166"/>
      <c r="C107" s="167"/>
      <c r="D107" s="168" t="str">
        <f>IF(OR(案件情報!D$28="",E107="",F107="",),"",案件情報!D$28)</f>
        <v/>
      </c>
      <c r="E107" s="169"/>
      <c r="F107" s="169"/>
      <c r="G107" s="121"/>
      <c r="H107" s="176"/>
      <c r="I107" s="176"/>
      <c r="J107" s="177"/>
    </row>
    <row r="108" spans="1:10" ht="30" hidden="1" customHeight="1">
      <c r="A108" s="165" t="str">
        <f t="shared" si="1"/>
        <v>受注者95</v>
      </c>
      <c r="B108" s="166"/>
      <c r="C108" s="167"/>
      <c r="D108" s="168" t="str">
        <f>IF(OR(案件情報!D$28="",E108="",F108="",),"",案件情報!D$28)</f>
        <v/>
      </c>
      <c r="E108" s="169"/>
      <c r="F108" s="169"/>
      <c r="G108" s="121"/>
      <c r="H108" s="176"/>
      <c r="I108" s="176"/>
      <c r="J108" s="177"/>
    </row>
    <row r="109" spans="1:10" ht="30" hidden="1" customHeight="1">
      <c r="A109" s="165" t="str">
        <f t="shared" si="1"/>
        <v>受注者96</v>
      </c>
      <c r="B109" s="166"/>
      <c r="C109" s="167"/>
      <c r="D109" s="168" t="str">
        <f>IF(OR(案件情報!D$28="",E109="",F109="",),"",案件情報!D$28)</f>
        <v/>
      </c>
      <c r="E109" s="169"/>
      <c r="F109" s="169"/>
      <c r="G109" s="121"/>
      <c r="H109" s="176"/>
      <c r="I109" s="176"/>
      <c r="J109" s="177"/>
    </row>
    <row r="110" spans="1:10" ht="30" hidden="1" customHeight="1">
      <c r="A110" s="165" t="str">
        <f t="shared" si="1"/>
        <v>受注者97</v>
      </c>
      <c r="B110" s="166"/>
      <c r="C110" s="167"/>
      <c r="D110" s="168" t="str">
        <f>IF(OR(案件情報!D$28="",E110="",F110="",),"",案件情報!D$28)</f>
        <v/>
      </c>
      <c r="E110" s="169"/>
      <c r="F110" s="169"/>
      <c r="G110" s="121"/>
      <c r="H110" s="176"/>
      <c r="I110" s="176"/>
      <c r="J110" s="177"/>
    </row>
    <row r="111" spans="1:10" ht="30" hidden="1" customHeight="1">
      <c r="A111" s="165" t="str">
        <f t="shared" si="1"/>
        <v>受注者98</v>
      </c>
      <c r="B111" s="166"/>
      <c r="C111" s="167"/>
      <c r="D111" s="168" t="str">
        <f>IF(OR(案件情報!D$28="",E111="",F111="",),"",案件情報!D$28)</f>
        <v/>
      </c>
      <c r="E111" s="169"/>
      <c r="F111" s="169"/>
      <c r="G111" s="121"/>
      <c r="H111" s="176"/>
      <c r="I111" s="176"/>
      <c r="J111" s="177"/>
    </row>
    <row r="112" spans="1:10" ht="30" hidden="1" customHeight="1">
      <c r="A112" s="165" t="str">
        <f t="shared" si="1"/>
        <v>受注者99</v>
      </c>
      <c r="B112" s="166"/>
      <c r="C112" s="167"/>
      <c r="D112" s="168" t="str">
        <f>IF(OR(案件情報!D$28="",E112="",F112="",),"",案件情報!D$28)</f>
        <v/>
      </c>
      <c r="E112" s="169"/>
      <c r="F112" s="169"/>
      <c r="G112" s="121"/>
      <c r="H112" s="176"/>
      <c r="I112" s="176"/>
      <c r="J112" s="177"/>
    </row>
    <row r="113" spans="1:10" ht="30" hidden="1" customHeight="1" thickBot="1">
      <c r="A113" s="171" t="str">
        <f t="shared" si="1"/>
        <v>受注者100</v>
      </c>
      <c r="B113" s="166"/>
      <c r="C113" s="167"/>
      <c r="D113" s="168" t="str">
        <f>IF(OR(案件情報!D$28="",E113="",F113="",),"",案件情報!D$28)</f>
        <v/>
      </c>
      <c r="E113" s="169"/>
      <c r="F113" s="169"/>
      <c r="G113" s="120"/>
      <c r="H113" s="181"/>
      <c r="I113" s="181"/>
      <c r="J113" s="182"/>
    </row>
    <row r="114" spans="1:10" ht="13.75" thickBot="1">
      <c r="A114" s="183"/>
      <c r="B114" s="116"/>
      <c r="C114" s="116"/>
      <c r="D114" s="116"/>
      <c r="E114" s="116"/>
      <c r="F114" s="116"/>
      <c r="G114" s="184"/>
      <c r="H114" s="24"/>
      <c r="I114" s="24"/>
    </row>
    <row r="115" spans="1:10" ht="32.15" customHeight="1" thickBot="1">
      <c r="A115" s="185" t="s">
        <v>131</v>
      </c>
      <c r="B115" s="186"/>
      <c r="C115" s="186"/>
      <c r="D115" s="186"/>
      <c r="E115" s="186"/>
      <c r="F115" s="186"/>
      <c r="G115" s="186"/>
      <c r="H115" s="186"/>
      <c r="I115" s="186"/>
      <c r="J115" s="187"/>
    </row>
    <row r="116" spans="1:10" ht="33" customHeight="1" thickBot="1">
      <c r="A116" s="160" t="s">
        <v>132</v>
      </c>
      <c r="B116" s="161"/>
      <c r="C116" s="161"/>
      <c r="D116" s="161"/>
      <c r="E116" s="161"/>
      <c r="F116" s="161"/>
      <c r="G116" s="161"/>
      <c r="H116" s="161"/>
      <c r="I116" s="161"/>
      <c r="J116" s="162"/>
    </row>
    <row r="117" spans="1:10" ht="14.25" customHeight="1">
      <c r="A117" s="302" t="s">
        <v>121</v>
      </c>
      <c r="B117" s="304" t="s">
        <v>122</v>
      </c>
      <c r="C117" s="298" t="s">
        <v>123</v>
      </c>
      <c r="D117" s="298" t="s">
        <v>133</v>
      </c>
      <c r="E117" s="299" t="s">
        <v>124</v>
      </c>
      <c r="F117" s="300"/>
      <c r="G117" s="299" t="s">
        <v>125</v>
      </c>
      <c r="H117" s="300"/>
      <c r="I117" s="290" t="s">
        <v>73</v>
      </c>
      <c r="J117" s="292" t="s">
        <v>126</v>
      </c>
    </row>
    <row r="118" spans="1:10" ht="14.15">
      <c r="A118" s="303"/>
      <c r="B118" s="297"/>
      <c r="C118" s="291"/>
      <c r="D118" s="291"/>
      <c r="E118" s="163" t="s">
        <v>66</v>
      </c>
      <c r="F118" s="163" t="s">
        <v>67</v>
      </c>
      <c r="G118" s="164" t="s">
        <v>127</v>
      </c>
      <c r="H118" s="164" t="s">
        <v>128</v>
      </c>
      <c r="I118" s="291"/>
      <c r="J118" s="293"/>
    </row>
    <row r="119" spans="1:10" s="170" customFormat="1" ht="30" customHeight="1">
      <c r="A119" s="165" t="str">
        <f>"発注者"&amp;ROW()-118</f>
        <v>発注者1</v>
      </c>
      <c r="B119" s="188"/>
      <c r="C119" s="213"/>
      <c r="D119" s="215" t="str">
        <f>IF(OR(案件情報!D$9="",E119="",F119="",),"",案件情報!D$9)</f>
        <v/>
      </c>
      <c r="E119" s="25"/>
      <c r="F119" s="25"/>
      <c r="G119" s="25"/>
      <c r="H119" s="25"/>
      <c r="I119" s="26"/>
      <c r="J119" s="19"/>
    </row>
    <row r="120" spans="1:10" s="170" customFormat="1" ht="30" customHeight="1">
      <c r="A120" s="165" t="str">
        <f t="shared" ref="A120:A168" si="2">"発注者"&amp;ROW()-118</f>
        <v>発注者2</v>
      </c>
      <c r="B120" s="188"/>
      <c r="C120" s="213"/>
      <c r="D120" s="215" t="str">
        <f>IF(OR(案件情報!D$9="",E120="",F120="",),"",案件情報!D$9)</f>
        <v/>
      </c>
      <c r="E120" s="25"/>
      <c r="F120" s="25"/>
      <c r="G120" s="25"/>
      <c r="H120" s="25"/>
      <c r="I120" s="26"/>
      <c r="J120" s="19"/>
    </row>
    <row r="121" spans="1:10" s="170" customFormat="1" ht="30" customHeight="1">
      <c r="A121" s="165" t="str">
        <f t="shared" si="2"/>
        <v>発注者3</v>
      </c>
      <c r="B121" s="188"/>
      <c r="C121" s="213"/>
      <c r="D121" s="215" t="str">
        <f>IF(OR(案件情報!D$9="",E121="",F121="",),"",案件情報!D$9)</f>
        <v/>
      </c>
      <c r="E121" s="25"/>
      <c r="F121" s="25"/>
      <c r="G121" s="25"/>
      <c r="H121" s="25"/>
      <c r="I121" s="26"/>
      <c r="J121" s="19"/>
    </row>
    <row r="122" spans="1:10" s="170" customFormat="1" ht="30" customHeight="1">
      <c r="A122" s="165" t="str">
        <f t="shared" si="2"/>
        <v>発注者4</v>
      </c>
      <c r="B122" s="188"/>
      <c r="C122" s="213"/>
      <c r="D122" s="215" t="str">
        <f>IF(OR(案件情報!D$9="",E122="",F122="",),"",案件情報!D$9)</f>
        <v/>
      </c>
      <c r="E122" s="25"/>
      <c r="F122" s="25"/>
      <c r="G122" s="25"/>
      <c r="H122" s="25"/>
      <c r="I122" s="26"/>
      <c r="J122" s="19"/>
    </row>
    <row r="123" spans="1:10" s="170" customFormat="1" ht="30" customHeight="1">
      <c r="A123" s="165" t="str">
        <f t="shared" si="2"/>
        <v>発注者5</v>
      </c>
      <c r="B123" s="188"/>
      <c r="C123" s="213"/>
      <c r="D123" s="215" t="str">
        <f>IF(OR(案件情報!D$9="",E123="",F123="",),"",案件情報!D$9)</f>
        <v/>
      </c>
      <c r="E123" s="25"/>
      <c r="F123" s="25"/>
      <c r="G123" s="25"/>
      <c r="H123" s="25"/>
      <c r="I123" s="26"/>
      <c r="J123" s="19"/>
    </row>
    <row r="124" spans="1:10" s="170" customFormat="1" ht="30" customHeight="1">
      <c r="A124" s="165" t="str">
        <f t="shared" si="2"/>
        <v>発注者6</v>
      </c>
      <c r="B124" s="188"/>
      <c r="C124" s="213"/>
      <c r="D124" s="215" t="str">
        <f>IF(OR(案件情報!D$9="",E124="",F124="",),"",案件情報!D$9)</f>
        <v/>
      </c>
      <c r="E124" s="25"/>
      <c r="F124" s="25"/>
      <c r="G124" s="25"/>
      <c r="H124" s="25"/>
      <c r="I124" s="26"/>
      <c r="J124" s="19"/>
    </row>
    <row r="125" spans="1:10" s="170" customFormat="1" ht="30" customHeight="1">
      <c r="A125" s="165" t="str">
        <f t="shared" si="2"/>
        <v>発注者7</v>
      </c>
      <c r="B125" s="188"/>
      <c r="C125" s="213"/>
      <c r="D125" s="215" t="str">
        <f>IF(OR(案件情報!D$9="",E125="",F125="",),"",案件情報!D$9)</f>
        <v/>
      </c>
      <c r="E125" s="25"/>
      <c r="F125" s="25"/>
      <c r="G125" s="25"/>
      <c r="H125" s="25"/>
      <c r="I125" s="26"/>
      <c r="J125" s="19"/>
    </row>
    <row r="126" spans="1:10" s="170" customFormat="1" ht="30" customHeight="1">
      <c r="A126" s="165" t="str">
        <f t="shared" si="2"/>
        <v>発注者8</v>
      </c>
      <c r="B126" s="188"/>
      <c r="C126" s="213"/>
      <c r="D126" s="215" t="str">
        <f>IF(OR(案件情報!D$9="",E126="",F126="",),"",案件情報!D$9)</f>
        <v/>
      </c>
      <c r="E126" s="25"/>
      <c r="F126" s="25"/>
      <c r="G126" s="25"/>
      <c r="H126" s="25"/>
      <c r="I126" s="26"/>
      <c r="J126" s="19"/>
    </row>
    <row r="127" spans="1:10" s="170" customFormat="1" ht="30" customHeight="1">
      <c r="A127" s="165" t="str">
        <f t="shared" si="2"/>
        <v>発注者9</v>
      </c>
      <c r="B127" s="188"/>
      <c r="C127" s="213"/>
      <c r="D127" s="215" t="str">
        <f>IF(OR(案件情報!D$9="",E127="",F127="",),"",案件情報!D$9)</f>
        <v/>
      </c>
      <c r="E127" s="25"/>
      <c r="F127" s="25"/>
      <c r="G127" s="25"/>
      <c r="H127" s="25"/>
      <c r="I127" s="26"/>
      <c r="J127" s="19"/>
    </row>
    <row r="128" spans="1:10" s="170" customFormat="1" ht="30" customHeight="1" thickBot="1">
      <c r="A128" s="165" t="str">
        <f t="shared" si="2"/>
        <v>発注者10</v>
      </c>
      <c r="B128" s="188"/>
      <c r="C128" s="213"/>
      <c r="D128" s="215" t="str">
        <f>IF(OR(案件情報!D$9="",E128="",F128="",),"",案件情報!D$9)</f>
        <v/>
      </c>
      <c r="E128" s="25"/>
      <c r="F128" s="25"/>
      <c r="G128" s="25"/>
      <c r="H128" s="25"/>
      <c r="I128" s="26"/>
      <c r="J128" s="19"/>
    </row>
    <row r="129" spans="1:10" s="170" customFormat="1" ht="30" hidden="1" customHeight="1">
      <c r="A129" s="165" t="str">
        <f t="shared" si="2"/>
        <v>発注者11</v>
      </c>
      <c r="B129" s="188"/>
      <c r="C129" s="167"/>
      <c r="D129" s="189" t="str">
        <f>IF(OR(案件情報!D$9="",E129="",F129="",),"",案件情報!D$9)</f>
        <v/>
      </c>
      <c r="E129" s="190"/>
      <c r="F129" s="190"/>
      <c r="G129" s="190"/>
      <c r="H129" s="190"/>
      <c r="I129" s="191"/>
      <c r="J129" s="121"/>
    </row>
    <row r="130" spans="1:10" s="170" customFormat="1" ht="30" hidden="1" customHeight="1">
      <c r="A130" s="165" t="str">
        <f t="shared" si="2"/>
        <v>発注者12</v>
      </c>
      <c r="B130" s="188"/>
      <c r="C130" s="167"/>
      <c r="D130" s="189" t="str">
        <f>IF(OR(案件情報!D$9="",E130="",F130="",),"",案件情報!D$9)</f>
        <v/>
      </c>
      <c r="E130" s="190"/>
      <c r="F130" s="190"/>
      <c r="G130" s="190"/>
      <c r="H130" s="190"/>
      <c r="I130" s="191"/>
      <c r="J130" s="121"/>
    </row>
    <row r="131" spans="1:10" s="170" customFormat="1" ht="30" hidden="1" customHeight="1">
      <c r="A131" s="165" t="str">
        <f t="shared" si="2"/>
        <v>発注者13</v>
      </c>
      <c r="B131" s="188"/>
      <c r="C131" s="167"/>
      <c r="D131" s="189" t="str">
        <f>IF(OR(案件情報!D$9="",E131="",F131="",),"",案件情報!D$9)</f>
        <v/>
      </c>
      <c r="E131" s="190"/>
      <c r="F131" s="190"/>
      <c r="G131" s="190"/>
      <c r="H131" s="190"/>
      <c r="I131" s="191"/>
      <c r="J131" s="121"/>
    </row>
    <row r="132" spans="1:10" s="170" customFormat="1" ht="30" hidden="1" customHeight="1">
      <c r="A132" s="165" t="str">
        <f t="shared" si="2"/>
        <v>発注者14</v>
      </c>
      <c r="B132" s="188"/>
      <c r="C132" s="167"/>
      <c r="D132" s="189" t="str">
        <f>IF(OR(案件情報!D$9="",E132="",F132="",),"",案件情報!D$9)</f>
        <v/>
      </c>
      <c r="E132" s="190"/>
      <c r="F132" s="190"/>
      <c r="G132" s="190"/>
      <c r="H132" s="190"/>
      <c r="I132" s="191"/>
      <c r="J132" s="121"/>
    </row>
    <row r="133" spans="1:10" s="170" customFormat="1" ht="30" hidden="1" customHeight="1">
      <c r="A133" s="165" t="str">
        <f t="shared" si="2"/>
        <v>発注者15</v>
      </c>
      <c r="B133" s="188"/>
      <c r="C133" s="167"/>
      <c r="D133" s="189" t="str">
        <f>IF(OR(案件情報!D$9="",E133="",F133="",),"",案件情報!D$9)</f>
        <v/>
      </c>
      <c r="E133" s="190"/>
      <c r="F133" s="190"/>
      <c r="G133" s="190"/>
      <c r="H133" s="190"/>
      <c r="I133" s="191"/>
      <c r="J133" s="121"/>
    </row>
    <row r="134" spans="1:10" ht="30" hidden="1" customHeight="1">
      <c r="A134" s="165" t="str">
        <f t="shared" si="2"/>
        <v>発注者16</v>
      </c>
      <c r="B134" s="188"/>
      <c r="C134" s="167"/>
      <c r="D134" s="189" t="str">
        <f>IF(OR(案件情報!D$9="",E134="",F134="",),"",案件情報!D$9)</f>
        <v/>
      </c>
      <c r="E134" s="190"/>
      <c r="F134" s="190"/>
      <c r="G134" s="190"/>
      <c r="H134" s="190"/>
      <c r="I134" s="191"/>
      <c r="J134" s="121"/>
    </row>
    <row r="135" spans="1:10" ht="30" hidden="1" customHeight="1">
      <c r="A135" s="165" t="str">
        <f t="shared" si="2"/>
        <v>発注者17</v>
      </c>
      <c r="B135" s="188"/>
      <c r="C135" s="167"/>
      <c r="D135" s="189" t="str">
        <f>IF(OR(案件情報!D$9="",E135="",F135="",),"",案件情報!D$9)</f>
        <v/>
      </c>
      <c r="E135" s="190"/>
      <c r="F135" s="190"/>
      <c r="G135" s="190"/>
      <c r="H135" s="190"/>
      <c r="I135" s="191"/>
      <c r="J135" s="121"/>
    </row>
    <row r="136" spans="1:10" ht="30" hidden="1" customHeight="1">
      <c r="A136" s="165" t="str">
        <f t="shared" si="2"/>
        <v>発注者18</v>
      </c>
      <c r="B136" s="188"/>
      <c r="C136" s="167"/>
      <c r="D136" s="189" t="str">
        <f>IF(OR(案件情報!D$9="",E136="",F136="",),"",案件情報!D$9)</f>
        <v/>
      </c>
      <c r="E136" s="190"/>
      <c r="F136" s="190"/>
      <c r="G136" s="190"/>
      <c r="H136" s="190"/>
      <c r="I136" s="191"/>
      <c r="J136" s="121"/>
    </row>
    <row r="137" spans="1:10" ht="30" hidden="1" customHeight="1">
      <c r="A137" s="165" t="str">
        <f t="shared" si="2"/>
        <v>発注者19</v>
      </c>
      <c r="B137" s="188"/>
      <c r="C137" s="167"/>
      <c r="D137" s="189" t="str">
        <f>IF(OR(案件情報!D$9="",E137="",F137="",),"",案件情報!D$9)</f>
        <v/>
      </c>
      <c r="E137" s="190"/>
      <c r="F137" s="190"/>
      <c r="G137" s="190"/>
      <c r="H137" s="190"/>
      <c r="I137" s="191"/>
      <c r="J137" s="121"/>
    </row>
    <row r="138" spans="1:10" ht="30" hidden="1" customHeight="1">
      <c r="A138" s="165" t="str">
        <f t="shared" si="2"/>
        <v>発注者20</v>
      </c>
      <c r="B138" s="188"/>
      <c r="C138" s="167"/>
      <c r="D138" s="189" t="str">
        <f>IF(OR(案件情報!D$9="",E138="",F138="",),"",案件情報!D$9)</f>
        <v/>
      </c>
      <c r="E138" s="190"/>
      <c r="F138" s="190"/>
      <c r="G138" s="190"/>
      <c r="H138" s="190"/>
      <c r="I138" s="191"/>
      <c r="J138" s="121"/>
    </row>
    <row r="139" spans="1:10" ht="30" hidden="1" customHeight="1">
      <c r="A139" s="165" t="str">
        <f t="shared" si="2"/>
        <v>発注者21</v>
      </c>
      <c r="B139" s="188"/>
      <c r="C139" s="167"/>
      <c r="D139" s="189" t="str">
        <f>IF(OR(案件情報!D$9="",E139="",F139="",),"",案件情報!D$9)</f>
        <v/>
      </c>
      <c r="E139" s="190"/>
      <c r="F139" s="190"/>
      <c r="G139" s="190"/>
      <c r="H139" s="190"/>
      <c r="I139" s="191"/>
      <c r="J139" s="121"/>
    </row>
    <row r="140" spans="1:10" ht="30" hidden="1" customHeight="1">
      <c r="A140" s="165" t="str">
        <f t="shared" si="2"/>
        <v>発注者22</v>
      </c>
      <c r="B140" s="188"/>
      <c r="C140" s="167"/>
      <c r="D140" s="189" t="str">
        <f>IF(OR(案件情報!D$9="",E140="",F140="",),"",案件情報!D$9)</f>
        <v/>
      </c>
      <c r="E140" s="190"/>
      <c r="F140" s="190"/>
      <c r="G140" s="190"/>
      <c r="H140" s="190"/>
      <c r="I140" s="191"/>
      <c r="J140" s="121"/>
    </row>
    <row r="141" spans="1:10" ht="30" hidden="1" customHeight="1">
      <c r="A141" s="165" t="str">
        <f t="shared" si="2"/>
        <v>発注者23</v>
      </c>
      <c r="B141" s="188"/>
      <c r="C141" s="167"/>
      <c r="D141" s="189" t="str">
        <f>IF(OR(案件情報!D$9="",E141="",F141="",),"",案件情報!D$9)</f>
        <v/>
      </c>
      <c r="E141" s="190"/>
      <c r="F141" s="190"/>
      <c r="G141" s="190"/>
      <c r="H141" s="190"/>
      <c r="I141" s="191"/>
      <c r="J141" s="121"/>
    </row>
    <row r="142" spans="1:10" ht="30" hidden="1" customHeight="1">
      <c r="A142" s="165" t="str">
        <f t="shared" si="2"/>
        <v>発注者24</v>
      </c>
      <c r="B142" s="188"/>
      <c r="C142" s="167"/>
      <c r="D142" s="189" t="str">
        <f>IF(OR(案件情報!D$9="",E142="",F142="",),"",案件情報!D$9)</f>
        <v/>
      </c>
      <c r="E142" s="190"/>
      <c r="F142" s="190"/>
      <c r="G142" s="190"/>
      <c r="H142" s="190"/>
      <c r="I142" s="191"/>
      <c r="J142" s="121"/>
    </row>
    <row r="143" spans="1:10" ht="30" hidden="1" customHeight="1">
      <c r="A143" s="165" t="str">
        <f t="shared" si="2"/>
        <v>発注者25</v>
      </c>
      <c r="B143" s="188"/>
      <c r="C143" s="167"/>
      <c r="D143" s="189" t="str">
        <f>IF(OR(案件情報!D$9="",E143="",F143="",),"",案件情報!D$9)</f>
        <v/>
      </c>
      <c r="E143" s="190"/>
      <c r="F143" s="190"/>
      <c r="G143" s="190"/>
      <c r="H143" s="190"/>
      <c r="I143" s="191"/>
      <c r="J143" s="121"/>
    </row>
    <row r="144" spans="1:10" ht="30" hidden="1" customHeight="1">
      <c r="A144" s="165" t="str">
        <f t="shared" si="2"/>
        <v>発注者26</v>
      </c>
      <c r="B144" s="188"/>
      <c r="C144" s="167"/>
      <c r="D144" s="189" t="str">
        <f>IF(OR(案件情報!D$9="",E144="",F144="",),"",案件情報!D$9)</f>
        <v/>
      </c>
      <c r="E144" s="190"/>
      <c r="F144" s="190"/>
      <c r="G144" s="190"/>
      <c r="H144" s="190"/>
      <c r="I144" s="191"/>
      <c r="J144" s="121"/>
    </row>
    <row r="145" spans="1:10" ht="30" hidden="1" customHeight="1">
      <c r="A145" s="165" t="str">
        <f t="shared" si="2"/>
        <v>発注者27</v>
      </c>
      <c r="B145" s="188"/>
      <c r="C145" s="167"/>
      <c r="D145" s="189" t="str">
        <f>IF(OR(案件情報!D$9="",E145="",F145="",),"",案件情報!D$9)</f>
        <v/>
      </c>
      <c r="E145" s="190"/>
      <c r="F145" s="190"/>
      <c r="G145" s="190"/>
      <c r="H145" s="190"/>
      <c r="I145" s="191"/>
      <c r="J145" s="121"/>
    </row>
    <row r="146" spans="1:10" ht="30" hidden="1" customHeight="1">
      <c r="A146" s="165" t="str">
        <f t="shared" si="2"/>
        <v>発注者28</v>
      </c>
      <c r="B146" s="188"/>
      <c r="C146" s="167"/>
      <c r="D146" s="189" t="str">
        <f>IF(OR(案件情報!D$9="",E146="",F146="",),"",案件情報!D$9)</f>
        <v/>
      </c>
      <c r="E146" s="190"/>
      <c r="F146" s="190"/>
      <c r="G146" s="190"/>
      <c r="H146" s="190"/>
      <c r="I146" s="191"/>
      <c r="J146" s="121"/>
    </row>
    <row r="147" spans="1:10" ht="30" hidden="1" customHeight="1">
      <c r="A147" s="165" t="str">
        <f t="shared" si="2"/>
        <v>発注者29</v>
      </c>
      <c r="B147" s="188"/>
      <c r="C147" s="167"/>
      <c r="D147" s="189" t="str">
        <f>IF(OR(案件情報!D$9="",E147="",F147="",),"",案件情報!D$9)</f>
        <v/>
      </c>
      <c r="E147" s="190"/>
      <c r="F147" s="190"/>
      <c r="G147" s="190"/>
      <c r="H147" s="190"/>
      <c r="I147" s="191"/>
      <c r="J147" s="121"/>
    </row>
    <row r="148" spans="1:10" ht="30" hidden="1" customHeight="1">
      <c r="A148" s="165" t="str">
        <f t="shared" si="2"/>
        <v>発注者30</v>
      </c>
      <c r="B148" s="188"/>
      <c r="C148" s="167"/>
      <c r="D148" s="189" t="str">
        <f>IF(OR(案件情報!D$9="",E148="",F148="",),"",案件情報!D$9)</f>
        <v/>
      </c>
      <c r="E148" s="190"/>
      <c r="F148" s="190"/>
      <c r="G148" s="190"/>
      <c r="H148" s="190"/>
      <c r="I148" s="191"/>
      <c r="J148" s="121"/>
    </row>
    <row r="149" spans="1:10" ht="30" hidden="1" customHeight="1">
      <c r="A149" s="165" t="str">
        <f t="shared" si="2"/>
        <v>発注者31</v>
      </c>
      <c r="B149" s="188"/>
      <c r="C149" s="167"/>
      <c r="D149" s="189" t="str">
        <f>IF(OR(案件情報!D$9="",E149="",F149="",),"",案件情報!D$9)</f>
        <v/>
      </c>
      <c r="E149" s="190"/>
      <c r="F149" s="190"/>
      <c r="G149" s="190"/>
      <c r="H149" s="190"/>
      <c r="I149" s="191"/>
      <c r="J149" s="121"/>
    </row>
    <row r="150" spans="1:10" ht="30" hidden="1" customHeight="1">
      <c r="A150" s="165" t="str">
        <f t="shared" si="2"/>
        <v>発注者32</v>
      </c>
      <c r="B150" s="188"/>
      <c r="C150" s="167"/>
      <c r="D150" s="189" t="str">
        <f>IF(OR(案件情報!D$9="",E150="",F150="",),"",案件情報!D$9)</f>
        <v/>
      </c>
      <c r="E150" s="190"/>
      <c r="F150" s="190"/>
      <c r="G150" s="190"/>
      <c r="H150" s="190"/>
      <c r="I150" s="191"/>
      <c r="J150" s="121"/>
    </row>
    <row r="151" spans="1:10" ht="30" hidden="1" customHeight="1">
      <c r="A151" s="165" t="str">
        <f t="shared" si="2"/>
        <v>発注者33</v>
      </c>
      <c r="B151" s="188"/>
      <c r="C151" s="167"/>
      <c r="D151" s="189" t="str">
        <f>IF(OR(案件情報!D$9="",E151="",F151="",),"",案件情報!D$9)</f>
        <v/>
      </c>
      <c r="E151" s="190"/>
      <c r="F151" s="190"/>
      <c r="G151" s="190"/>
      <c r="H151" s="190"/>
      <c r="I151" s="191"/>
      <c r="J151" s="121"/>
    </row>
    <row r="152" spans="1:10" ht="30" hidden="1" customHeight="1">
      <c r="A152" s="165" t="str">
        <f t="shared" si="2"/>
        <v>発注者34</v>
      </c>
      <c r="B152" s="188"/>
      <c r="C152" s="167"/>
      <c r="D152" s="189" t="str">
        <f>IF(OR(案件情報!D$9="",E152="",F152="",),"",案件情報!D$9)</f>
        <v/>
      </c>
      <c r="E152" s="190"/>
      <c r="F152" s="190"/>
      <c r="G152" s="190"/>
      <c r="H152" s="190"/>
      <c r="I152" s="191"/>
      <c r="J152" s="121"/>
    </row>
    <row r="153" spans="1:10" ht="30" hidden="1" customHeight="1">
      <c r="A153" s="165" t="str">
        <f t="shared" si="2"/>
        <v>発注者35</v>
      </c>
      <c r="B153" s="188"/>
      <c r="C153" s="167"/>
      <c r="D153" s="189" t="str">
        <f>IF(OR(案件情報!D$9="",E153="",F153="",),"",案件情報!D$9)</f>
        <v/>
      </c>
      <c r="E153" s="190"/>
      <c r="F153" s="190"/>
      <c r="G153" s="190"/>
      <c r="H153" s="190"/>
      <c r="I153" s="191"/>
      <c r="J153" s="121"/>
    </row>
    <row r="154" spans="1:10" ht="30" hidden="1" customHeight="1">
      <c r="A154" s="165" t="str">
        <f t="shared" si="2"/>
        <v>発注者36</v>
      </c>
      <c r="B154" s="188"/>
      <c r="C154" s="167"/>
      <c r="D154" s="189" t="str">
        <f>IF(OR(案件情報!D$9="",E154="",F154="",),"",案件情報!D$9)</f>
        <v/>
      </c>
      <c r="E154" s="190"/>
      <c r="F154" s="190"/>
      <c r="G154" s="190"/>
      <c r="H154" s="190"/>
      <c r="I154" s="191"/>
      <c r="J154" s="121"/>
    </row>
    <row r="155" spans="1:10" ht="30" hidden="1" customHeight="1">
      <c r="A155" s="165" t="str">
        <f t="shared" si="2"/>
        <v>発注者37</v>
      </c>
      <c r="B155" s="188"/>
      <c r="C155" s="167"/>
      <c r="D155" s="189" t="str">
        <f>IF(OR(案件情報!D$9="",E155="",F155="",),"",案件情報!D$9)</f>
        <v/>
      </c>
      <c r="E155" s="190"/>
      <c r="F155" s="190"/>
      <c r="G155" s="190"/>
      <c r="H155" s="190"/>
      <c r="I155" s="191"/>
      <c r="J155" s="121"/>
    </row>
    <row r="156" spans="1:10" ht="30" hidden="1" customHeight="1">
      <c r="A156" s="165" t="str">
        <f t="shared" si="2"/>
        <v>発注者38</v>
      </c>
      <c r="B156" s="188"/>
      <c r="C156" s="167"/>
      <c r="D156" s="189" t="str">
        <f>IF(OR(案件情報!D$9="",E156="",F156="",),"",案件情報!D$9)</f>
        <v/>
      </c>
      <c r="E156" s="190"/>
      <c r="F156" s="190"/>
      <c r="G156" s="190"/>
      <c r="H156" s="190"/>
      <c r="I156" s="191"/>
      <c r="J156" s="121"/>
    </row>
    <row r="157" spans="1:10" ht="30" hidden="1" customHeight="1">
      <c r="A157" s="165" t="str">
        <f t="shared" si="2"/>
        <v>発注者39</v>
      </c>
      <c r="B157" s="188"/>
      <c r="C157" s="167"/>
      <c r="D157" s="189" t="str">
        <f>IF(OR(案件情報!D$9="",E157="",F157="",),"",案件情報!D$9)</f>
        <v/>
      </c>
      <c r="E157" s="190"/>
      <c r="F157" s="190"/>
      <c r="G157" s="190"/>
      <c r="H157" s="190"/>
      <c r="I157" s="191"/>
      <c r="J157" s="121"/>
    </row>
    <row r="158" spans="1:10" ht="30" hidden="1" customHeight="1">
      <c r="A158" s="165" t="str">
        <f t="shared" si="2"/>
        <v>発注者40</v>
      </c>
      <c r="B158" s="188"/>
      <c r="C158" s="167"/>
      <c r="D158" s="189" t="str">
        <f>IF(OR(案件情報!D$9="",E158="",F158="",),"",案件情報!D$9)</f>
        <v/>
      </c>
      <c r="E158" s="190"/>
      <c r="F158" s="190"/>
      <c r="G158" s="190"/>
      <c r="H158" s="190"/>
      <c r="I158" s="191"/>
      <c r="J158" s="121"/>
    </row>
    <row r="159" spans="1:10" ht="30" hidden="1" customHeight="1">
      <c r="A159" s="165" t="str">
        <f t="shared" si="2"/>
        <v>発注者41</v>
      </c>
      <c r="B159" s="188"/>
      <c r="C159" s="167"/>
      <c r="D159" s="189" t="str">
        <f>IF(OR(案件情報!D$9="",E159="",F159="",),"",案件情報!D$9)</f>
        <v/>
      </c>
      <c r="E159" s="190"/>
      <c r="F159" s="190"/>
      <c r="G159" s="190"/>
      <c r="H159" s="190"/>
      <c r="I159" s="191"/>
      <c r="J159" s="121"/>
    </row>
    <row r="160" spans="1:10" ht="30" hidden="1" customHeight="1">
      <c r="A160" s="165" t="str">
        <f t="shared" si="2"/>
        <v>発注者42</v>
      </c>
      <c r="B160" s="188"/>
      <c r="C160" s="167"/>
      <c r="D160" s="189" t="str">
        <f>IF(OR(案件情報!D$9="",E160="",F160="",),"",案件情報!D$9)</f>
        <v/>
      </c>
      <c r="E160" s="190"/>
      <c r="F160" s="190"/>
      <c r="G160" s="190"/>
      <c r="H160" s="190"/>
      <c r="I160" s="191"/>
      <c r="J160" s="121"/>
    </row>
    <row r="161" spans="1:10" ht="30" hidden="1" customHeight="1">
      <c r="A161" s="165" t="str">
        <f t="shared" si="2"/>
        <v>発注者43</v>
      </c>
      <c r="B161" s="188"/>
      <c r="C161" s="167"/>
      <c r="D161" s="189" t="str">
        <f>IF(OR(案件情報!D$9="",E161="",F161="",),"",案件情報!D$9)</f>
        <v/>
      </c>
      <c r="E161" s="190"/>
      <c r="F161" s="190"/>
      <c r="G161" s="190"/>
      <c r="H161" s="190"/>
      <c r="I161" s="191"/>
      <c r="J161" s="121"/>
    </row>
    <row r="162" spans="1:10" ht="30" hidden="1" customHeight="1">
      <c r="A162" s="165" t="str">
        <f t="shared" si="2"/>
        <v>発注者44</v>
      </c>
      <c r="B162" s="188"/>
      <c r="C162" s="167"/>
      <c r="D162" s="189" t="str">
        <f>IF(OR(案件情報!D$9="",E162="",F162="",),"",案件情報!D$9)</f>
        <v/>
      </c>
      <c r="E162" s="190"/>
      <c r="F162" s="190"/>
      <c r="G162" s="190"/>
      <c r="H162" s="190"/>
      <c r="I162" s="191"/>
      <c r="J162" s="121"/>
    </row>
    <row r="163" spans="1:10" ht="30" hidden="1" customHeight="1">
      <c r="A163" s="165" t="str">
        <f t="shared" si="2"/>
        <v>発注者45</v>
      </c>
      <c r="B163" s="188"/>
      <c r="C163" s="167"/>
      <c r="D163" s="189" t="str">
        <f>IF(OR(案件情報!D$9="",E163="",F163="",),"",案件情報!D$9)</f>
        <v/>
      </c>
      <c r="E163" s="190"/>
      <c r="F163" s="190"/>
      <c r="G163" s="190"/>
      <c r="H163" s="190"/>
      <c r="I163" s="191"/>
      <c r="J163" s="121"/>
    </row>
    <row r="164" spans="1:10" ht="30" hidden="1" customHeight="1">
      <c r="A164" s="165" t="str">
        <f t="shared" si="2"/>
        <v>発注者46</v>
      </c>
      <c r="B164" s="188"/>
      <c r="C164" s="167"/>
      <c r="D164" s="189" t="str">
        <f>IF(OR(案件情報!D$9="",E164="",F164="",),"",案件情報!D$9)</f>
        <v/>
      </c>
      <c r="E164" s="190"/>
      <c r="F164" s="190"/>
      <c r="G164" s="190"/>
      <c r="H164" s="190"/>
      <c r="I164" s="191"/>
      <c r="J164" s="121"/>
    </row>
    <row r="165" spans="1:10" ht="30" hidden="1" customHeight="1">
      <c r="A165" s="165" t="str">
        <f t="shared" si="2"/>
        <v>発注者47</v>
      </c>
      <c r="B165" s="188"/>
      <c r="C165" s="167"/>
      <c r="D165" s="189" t="str">
        <f>IF(OR(案件情報!D$9="",E165="",F165="",),"",案件情報!D$9)</f>
        <v/>
      </c>
      <c r="E165" s="190"/>
      <c r="F165" s="190"/>
      <c r="G165" s="190"/>
      <c r="H165" s="190"/>
      <c r="I165" s="191"/>
      <c r="J165" s="121"/>
    </row>
    <row r="166" spans="1:10" ht="30" hidden="1" customHeight="1">
      <c r="A166" s="165" t="str">
        <f t="shared" si="2"/>
        <v>発注者48</v>
      </c>
      <c r="B166" s="188"/>
      <c r="C166" s="167"/>
      <c r="D166" s="189" t="str">
        <f>IF(OR(案件情報!D$9="",E166="",F166="",),"",案件情報!D$9)</f>
        <v/>
      </c>
      <c r="E166" s="190"/>
      <c r="F166" s="190"/>
      <c r="G166" s="190"/>
      <c r="H166" s="190"/>
      <c r="I166" s="191"/>
      <c r="J166" s="121"/>
    </row>
    <row r="167" spans="1:10" ht="30" hidden="1" customHeight="1">
      <c r="A167" s="165" t="str">
        <f t="shared" si="2"/>
        <v>発注者49</v>
      </c>
      <c r="B167" s="188"/>
      <c r="C167" s="167"/>
      <c r="D167" s="189" t="str">
        <f>IF(OR(案件情報!D$9="",E167="",F167="",),"",案件情報!D$9)</f>
        <v/>
      </c>
      <c r="E167" s="190"/>
      <c r="F167" s="190"/>
      <c r="G167" s="190"/>
      <c r="H167" s="190"/>
      <c r="I167" s="191"/>
      <c r="J167" s="121"/>
    </row>
    <row r="168" spans="1:10" ht="30" hidden="1" customHeight="1" thickBot="1">
      <c r="A168" s="171" t="str">
        <f t="shared" si="2"/>
        <v>発注者50</v>
      </c>
      <c r="B168" s="192"/>
      <c r="C168" s="167"/>
      <c r="D168" s="189" t="str">
        <f>IF(OR(案件情報!D$9="",E168="",F168="",),"",案件情報!D$9)</f>
        <v/>
      </c>
      <c r="E168" s="190"/>
      <c r="F168" s="190"/>
      <c r="G168" s="190"/>
      <c r="H168" s="190"/>
      <c r="I168" s="191"/>
      <c r="J168" s="121"/>
    </row>
    <row r="169" spans="1:10" ht="33" customHeight="1" thickBot="1">
      <c r="A169" s="160" t="s">
        <v>134</v>
      </c>
      <c r="B169" s="161"/>
      <c r="C169" s="161"/>
      <c r="D169" s="161"/>
      <c r="E169" s="161"/>
      <c r="F169" s="161"/>
      <c r="G169" s="161"/>
      <c r="H169" s="161"/>
      <c r="I169" s="161"/>
      <c r="J169" s="162"/>
    </row>
    <row r="170" spans="1:10" ht="14.25" customHeight="1">
      <c r="A170" s="302" t="s">
        <v>121</v>
      </c>
      <c r="B170" s="304" t="s">
        <v>122</v>
      </c>
      <c r="C170" s="298" t="s">
        <v>123</v>
      </c>
      <c r="D170" s="298" t="s">
        <v>133</v>
      </c>
      <c r="E170" s="299" t="s">
        <v>124</v>
      </c>
      <c r="F170" s="300"/>
      <c r="G170" s="301" t="s">
        <v>135</v>
      </c>
      <c r="H170" s="173"/>
      <c r="I170" s="173"/>
      <c r="J170" s="174"/>
    </row>
    <row r="171" spans="1:10" ht="14.15">
      <c r="A171" s="303"/>
      <c r="B171" s="297"/>
      <c r="C171" s="291"/>
      <c r="D171" s="291"/>
      <c r="E171" s="163" t="s">
        <v>66</v>
      </c>
      <c r="F171" s="163" t="s">
        <v>67</v>
      </c>
      <c r="G171" s="293"/>
      <c r="H171" s="176"/>
      <c r="I171" s="176"/>
      <c r="J171" s="177"/>
    </row>
    <row r="172" spans="1:10" s="170" customFormat="1" ht="30" customHeight="1">
      <c r="A172" s="165" t="str">
        <f>"発注者"&amp;ROW()-121</f>
        <v>発注者51</v>
      </c>
      <c r="B172" s="188"/>
      <c r="C172" s="213"/>
      <c r="D172" s="215" t="str">
        <f>IF(OR(案件情報!D$9="",E172="",F172="",),"",案件情報!D$9)</f>
        <v/>
      </c>
      <c r="E172" s="25"/>
      <c r="F172" s="25"/>
      <c r="G172" s="27"/>
      <c r="H172" s="179"/>
      <c r="I172" s="179"/>
      <c r="J172" s="180"/>
    </row>
    <row r="173" spans="1:10" s="170" customFormat="1" ht="30" customHeight="1">
      <c r="A173" s="165" t="str">
        <f>"発注者"&amp;ROW()-121</f>
        <v>発注者52</v>
      </c>
      <c r="B173" s="188"/>
      <c r="C173" s="213"/>
      <c r="D173" s="215" t="str">
        <f>IF(OR(案件情報!D$9="",E173="",F173="",),"",案件情報!D$9)</f>
        <v/>
      </c>
      <c r="E173" s="25"/>
      <c r="F173" s="25"/>
      <c r="G173" s="27"/>
      <c r="H173" s="179"/>
      <c r="I173" s="179"/>
      <c r="J173" s="180"/>
    </row>
    <row r="174" spans="1:10" s="170" customFormat="1" ht="30" customHeight="1">
      <c r="A174" s="165" t="str">
        <f>"発注者"&amp;ROW()-121</f>
        <v>発注者53</v>
      </c>
      <c r="B174" s="188"/>
      <c r="C174" s="213"/>
      <c r="D174" s="215" t="str">
        <f>IF(OR(案件情報!D$9="",E174="",F174="",),"",案件情報!D$9)</f>
        <v/>
      </c>
      <c r="E174" s="25"/>
      <c r="F174" s="25"/>
      <c r="G174" s="27"/>
      <c r="H174" s="179"/>
      <c r="I174" s="179"/>
      <c r="J174" s="180"/>
    </row>
    <row r="175" spans="1:10" s="170" customFormat="1" ht="30" customHeight="1">
      <c r="A175" s="165" t="str">
        <f>"発注者"&amp;ROW()-121</f>
        <v>発注者54</v>
      </c>
      <c r="B175" s="188"/>
      <c r="C175" s="213"/>
      <c r="D175" s="215" t="str">
        <f>IF(OR(案件情報!D$9="",E175="",F175="",),"",案件情報!D$9)</f>
        <v/>
      </c>
      <c r="E175" s="25"/>
      <c r="F175" s="25"/>
      <c r="G175" s="27"/>
      <c r="H175" s="179"/>
      <c r="I175" s="179"/>
      <c r="J175" s="180"/>
    </row>
    <row r="176" spans="1:10" s="170" customFormat="1" ht="30" customHeight="1">
      <c r="A176" s="165" t="str">
        <f>"発注者"&amp;ROW()-121</f>
        <v>発注者55</v>
      </c>
      <c r="B176" s="188"/>
      <c r="C176" s="213"/>
      <c r="D176" s="215" t="str">
        <f>IF(OR(案件情報!D$9="",E176="",F176="",),"",案件情報!D$9)</f>
        <v/>
      </c>
      <c r="E176" s="25"/>
      <c r="F176" s="25"/>
      <c r="G176" s="27"/>
      <c r="H176" s="179"/>
      <c r="I176" s="179"/>
      <c r="J176" s="180"/>
    </row>
    <row r="177" spans="1:10" s="170" customFormat="1" ht="30" customHeight="1">
      <c r="A177" s="165" t="str">
        <f t="shared" ref="A177:A221" si="3">"発注者"&amp;ROW()-121</f>
        <v>発注者56</v>
      </c>
      <c r="B177" s="188"/>
      <c r="C177" s="213"/>
      <c r="D177" s="215" t="str">
        <f>IF(OR(案件情報!D$9="",E177="",F177="",),"",案件情報!D$9)</f>
        <v/>
      </c>
      <c r="E177" s="25"/>
      <c r="F177" s="25"/>
      <c r="G177" s="27"/>
      <c r="H177" s="179"/>
      <c r="I177" s="179"/>
      <c r="J177" s="180"/>
    </row>
    <row r="178" spans="1:10" s="170" customFormat="1" ht="30" customHeight="1">
      <c r="A178" s="165" t="str">
        <f t="shared" si="3"/>
        <v>発注者57</v>
      </c>
      <c r="B178" s="188"/>
      <c r="C178" s="213"/>
      <c r="D178" s="215" t="str">
        <f>IF(OR(案件情報!D$9="",E178="",F178="",),"",案件情報!D$9)</f>
        <v/>
      </c>
      <c r="E178" s="25"/>
      <c r="F178" s="25"/>
      <c r="G178" s="27"/>
      <c r="H178" s="179"/>
      <c r="I178" s="179"/>
      <c r="J178" s="180"/>
    </row>
    <row r="179" spans="1:10" s="170" customFormat="1" ht="30" customHeight="1">
      <c r="A179" s="165" t="str">
        <f t="shared" si="3"/>
        <v>発注者58</v>
      </c>
      <c r="B179" s="188"/>
      <c r="C179" s="213"/>
      <c r="D179" s="215" t="str">
        <f>IF(OR(案件情報!D$9="",E179="",F179="",),"",案件情報!D$9)</f>
        <v/>
      </c>
      <c r="E179" s="25"/>
      <c r="F179" s="25"/>
      <c r="G179" s="27"/>
      <c r="H179" s="179"/>
      <c r="I179" s="179"/>
      <c r="J179" s="180"/>
    </row>
    <row r="180" spans="1:10" s="170" customFormat="1" ht="30" customHeight="1">
      <c r="A180" s="165" t="str">
        <f t="shared" si="3"/>
        <v>発注者59</v>
      </c>
      <c r="B180" s="188"/>
      <c r="C180" s="213"/>
      <c r="D180" s="215" t="str">
        <f>IF(OR(案件情報!D$9="",E180="",F180="",),"",案件情報!D$9)</f>
        <v/>
      </c>
      <c r="E180" s="25"/>
      <c r="F180" s="25"/>
      <c r="G180" s="27"/>
      <c r="H180" s="179"/>
      <c r="I180" s="179"/>
      <c r="J180" s="180"/>
    </row>
    <row r="181" spans="1:10" s="170" customFormat="1" ht="30" customHeight="1" thickBot="1">
      <c r="A181" s="165" t="str">
        <f t="shared" si="3"/>
        <v>発注者60</v>
      </c>
      <c r="B181" s="188"/>
      <c r="C181" s="213"/>
      <c r="D181" s="215" t="str">
        <f>IF(OR(案件情報!D$9="",E181="",F181="",),"",案件情報!D$9)</f>
        <v/>
      </c>
      <c r="E181" s="25"/>
      <c r="F181" s="25"/>
      <c r="G181" s="27"/>
      <c r="H181" s="179"/>
      <c r="I181" s="179"/>
      <c r="J181" s="180"/>
    </row>
    <row r="182" spans="1:10" s="170" customFormat="1" ht="30" hidden="1" customHeight="1">
      <c r="A182" s="194" t="str">
        <f t="shared" si="3"/>
        <v>発注者61</v>
      </c>
      <c r="B182" s="195"/>
      <c r="C182" s="167"/>
      <c r="D182" s="189" t="str">
        <f>IF(OR(案件情報!D$9="",E182="",F182="",),"",案件情報!D$9)</f>
        <v/>
      </c>
      <c r="E182" s="190"/>
      <c r="F182" s="190"/>
      <c r="G182" s="193"/>
      <c r="H182" s="179"/>
      <c r="I182" s="179"/>
      <c r="J182" s="180"/>
    </row>
    <row r="183" spans="1:10" s="170" customFormat="1" ht="30" hidden="1" customHeight="1">
      <c r="A183" s="165" t="str">
        <f t="shared" si="3"/>
        <v>発注者62</v>
      </c>
      <c r="B183" s="188"/>
      <c r="C183" s="167"/>
      <c r="D183" s="189" t="str">
        <f>IF(OR(案件情報!D$9="",E183="",F183="",),"",案件情報!D$9)</f>
        <v/>
      </c>
      <c r="E183" s="190"/>
      <c r="F183" s="190"/>
      <c r="G183" s="193"/>
      <c r="H183" s="179"/>
      <c r="I183" s="179"/>
      <c r="J183" s="180"/>
    </row>
    <row r="184" spans="1:10" s="170" customFormat="1" ht="30" hidden="1" customHeight="1">
      <c r="A184" s="165" t="str">
        <f t="shared" si="3"/>
        <v>発注者63</v>
      </c>
      <c r="B184" s="188"/>
      <c r="C184" s="167"/>
      <c r="D184" s="189" t="str">
        <f>IF(OR(案件情報!D$9="",E184="",F184="",),"",案件情報!D$9)</f>
        <v/>
      </c>
      <c r="E184" s="190"/>
      <c r="F184" s="190"/>
      <c r="G184" s="193"/>
      <c r="H184" s="179"/>
      <c r="I184" s="179"/>
      <c r="J184" s="180"/>
    </row>
    <row r="185" spans="1:10" s="170" customFormat="1" ht="30" hidden="1" customHeight="1">
      <c r="A185" s="165" t="str">
        <f t="shared" si="3"/>
        <v>発注者64</v>
      </c>
      <c r="B185" s="188"/>
      <c r="C185" s="167"/>
      <c r="D185" s="189" t="str">
        <f>IF(OR(案件情報!D$9="",E185="",F185="",),"",案件情報!D$9)</f>
        <v/>
      </c>
      <c r="E185" s="190"/>
      <c r="F185" s="190"/>
      <c r="G185" s="193"/>
      <c r="H185" s="179"/>
      <c r="I185" s="179"/>
      <c r="J185" s="180"/>
    </row>
    <row r="186" spans="1:10" s="170" customFormat="1" ht="30" hidden="1" customHeight="1">
      <c r="A186" s="165" t="str">
        <f t="shared" si="3"/>
        <v>発注者65</v>
      </c>
      <c r="B186" s="188"/>
      <c r="C186" s="167"/>
      <c r="D186" s="189" t="str">
        <f>IF(OR(案件情報!D$9="",E186="",F186="",),"",案件情報!D$9)</f>
        <v/>
      </c>
      <c r="E186" s="190"/>
      <c r="F186" s="190"/>
      <c r="G186" s="193"/>
      <c r="H186" s="179"/>
      <c r="I186" s="179"/>
      <c r="J186" s="180"/>
    </row>
    <row r="187" spans="1:10" ht="30" hidden="1" customHeight="1">
      <c r="A187" s="165" t="str">
        <f t="shared" si="3"/>
        <v>発注者66</v>
      </c>
      <c r="B187" s="188"/>
      <c r="C187" s="167"/>
      <c r="D187" s="189" t="str">
        <f>IF(OR(案件情報!D$9="",E187="",F187="",),"",案件情報!D$9)</f>
        <v/>
      </c>
      <c r="E187" s="190"/>
      <c r="F187" s="190"/>
      <c r="G187" s="193"/>
      <c r="H187" s="176"/>
      <c r="I187" s="176"/>
      <c r="J187" s="177"/>
    </row>
    <row r="188" spans="1:10" ht="30" hidden="1" customHeight="1">
      <c r="A188" s="165" t="str">
        <f t="shared" si="3"/>
        <v>発注者67</v>
      </c>
      <c r="B188" s="188"/>
      <c r="C188" s="167"/>
      <c r="D188" s="189" t="str">
        <f>IF(OR(案件情報!D$9="",E188="",F188="",),"",案件情報!D$9)</f>
        <v/>
      </c>
      <c r="E188" s="190"/>
      <c r="F188" s="190"/>
      <c r="G188" s="193"/>
      <c r="H188" s="176"/>
      <c r="I188" s="176"/>
      <c r="J188" s="177"/>
    </row>
    <row r="189" spans="1:10" ht="30" hidden="1" customHeight="1">
      <c r="A189" s="165" t="str">
        <f t="shared" si="3"/>
        <v>発注者68</v>
      </c>
      <c r="B189" s="188"/>
      <c r="C189" s="167"/>
      <c r="D189" s="189" t="str">
        <f>IF(OR(案件情報!D$9="",E189="",F189="",),"",案件情報!D$9)</f>
        <v/>
      </c>
      <c r="E189" s="190"/>
      <c r="F189" s="190"/>
      <c r="G189" s="193"/>
      <c r="H189" s="176"/>
      <c r="I189" s="176"/>
      <c r="J189" s="177"/>
    </row>
    <row r="190" spans="1:10" ht="30" hidden="1" customHeight="1">
      <c r="A190" s="165" t="str">
        <f t="shared" si="3"/>
        <v>発注者69</v>
      </c>
      <c r="B190" s="188"/>
      <c r="C190" s="167"/>
      <c r="D190" s="189" t="str">
        <f>IF(OR(案件情報!D$9="",E190="",F190="",),"",案件情報!D$9)</f>
        <v/>
      </c>
      <c r="E190" s="190"/>
      <c r="F190" s="190"/>
      <c r="G190" s="193"/>
      <c r="H190" s="176"/>
      <c r="I190" s="176"/>
      <c r="J190" s="177"/>
    </row>
    <row r="191" spans="1:10" ht="30" hidden="1" customHeight="1">
      <c r="A191" s="165" t="str">
        <f t="shared" si="3"/>
        <v>発注者70</v>
      </c>
      <c r="B191" s="188"/>
      <c r="C191" s="167"/>
      <c r="D191" s="189" t="str">
        <f>IF(OR(案件情報!D$9="",E191="",F191="",),"",案件情報!D$9)</f>
        <v/>
      </c>
      <c r="E191" s="190"/>
      <c r="F191" s="190"/>
      <c r="G191" s="193"/>
      <c r="H191" s="176"/>
      <c r="I191" s="176"/>
      <c r="J191" s="177"/>
    </row>
    <row r="192" spans="1:10" ht="30" hidden="1" customHeight="1">
      <c r="A192" s="165" t="str">
        <f t="shared" si="3"/>
        <v>発注者71</v>
      </c>
      <c r="B192" s="188"/>
      <c r="C192" s="167"/>
      <c r="D192" s="189" t="str">
        <f>IF(OR(案件情報!D$9="",E192="",F192="",),"",案件情報!D$9)</f>
        <v/>
      </c>
      <c r="E192" s="190"/>
      <c r="F192" s="190"/>
      <c r="G192" s="193"/>
      <c r="H192" s="176"/>
      <c r="I192" s="176"/>
      <c r="J192" s="177"/>
    </row>
    <row r="193" spans="1:10" ht="30" hidden="1" customHeight="1">
      <c r="A193" s="165" t="str">
        <f t="shared" si="3"/>
        <v>発注者72</v>
      </c>
      <c r="B193" s="188"/>
      <c r="C193" s="167"/>
      <c r="D193" s="189" t="str">
        <f>IF(OR(案件情報!D$9="",E193="",F193="",),"",案件情報!D$9)</f>
        <v/>
      </c>
      <c r="E193" s="190"/>
      <c r="F193" s="190"/>
      <c r="G193" s="193"/>
      <c r="H193" s="176"/>
      <c r="I193" s="176"/>
      <c r="J193" s="177"/>
    </row>
    <row r="194" spans="1:10" ht="30" hidden="1" customHeight="1">
      <c r="A194" s="165" t="str">
        <f t="shared" si="3"/>
        <v>発注者73</v>
      </c>
      <c r="B194" s="188"/>
      <c r="C194" s="167"/>
      <c r="D194" s="189" t="str">
        <f>IF(OR(案件情報!D$9="",E194="",F194="",),"",案件情報!D$9)</f>
        <v/>
      </c>
      <c r="E194" s="190"/>
      <c r="F194" s="190"/>
      <c r="G194" s="193"/>
      <c r="H194" s="176"/>
      <c r="I194" s="176"/>
      <c r="J194" s="177"/>
    </row>
    <row r="195" spans="1:10" ht="30" hidden="1" customHeight="1">
      <c r="A195" s="165" t="str">
        <f t="shared" si="3"/>
        <v>発注者74</v>
      </c>
      <c r="B195" s="188"/>
      <c r="C195" s="167"/>
      <c r="D195" s="189" t="str">
        <f>IF(OR(案件情報!D$9="",E195="",F195="",),"",案件情報!D$9)</f>
        <v/>
      </c>
      <c r="E195" s="190"/>
      <c r="F195" s="190"/>
      <c r="G195" s="193"/>
      <c r="H195" s="176"/>
      <c r="I195" s="176"/>
      <c r="J195" s="177"/>
    </row>
    <row r="196" spans="1:10" ht="30" hidden="1" customHeight="1">
      <c r="A196" s="165" t="str">
        <f t="shared" si="3"/>
        <v>発注者75</v>
      </c>
      <c r="B196" s="188"/>
      <c r="C196" s="167"/>
      <c r="D196" s="189" t="str">
        <f>IF(OR(案件情報!D$9="",E196="",F196="",),"",案件情報!D$9)</f>
        <v/>
      </c>
      <c r="E196" s="190"/>
      <c r="F196" s="190"/>
      <c r="G196" s="193"/>
      <c r="H196" s="176"/>
      <c r="I196" s="176"/>
      <c r="J196" s="177"/>
    </row>
    <row r="197" spans="1:10" ht="30" hidden="1" customHeight="1">
      <c r="A197" s="165" t="str">
        <f t="shared" si="3"/>
        <v>発注者76</v>
      </c>
      <c r="B197" s="188"/>
      <c r="C197" s="167"/>
      <c r="D197" s="189" t="str">
        <f>IF(OR(案件情報!D$9="",E197="",F197="",),"",案件情報!D$9)</f>
        <v/>
      </c>
      <c r="E197" s="190"/>
      <c r="F197" s="190"/>
      <c r="G197" s="193"/>
      <c r="H197" s="176"/>
      <c r="I197" s="176"/>
      <c r="J197" s="177"/>
    </row>
    <row r="198" spans="1:10" ht="30" hidden="1" customHeight="1">
      <c r="A198" s="165" t="str">
        <f t="shared" si="3"/>
        <v>発注者77</v>
      </c>
      <c r="B198" s="188"/>
      <c r="C198" s="167"/>
      <c r="D198" s="189" t="str">
        <f>IF(OR(案件情報!D$9="",E198="",F198="",),"",案件情報!D$9)</f>
        <v/>
      </c>
      <c r="E198" s="190"/>
      <c r="F198" s="190"/>
      <c r="G198" s="193"/>
      <c r="H198" s="176"/>
      <c r="I198" s="176"/>
      <c r="J198" s="177"/>
    </row>
    <row r="199" spans="1:10" ht="30" hidden="1" customHeight="1">
      <c r="A199" s="165" t="str">
        <f t="shared" si="3"/>
        <v>発注者78</v>
      </c>
      <c r="B199" s="188"/>
      <c r="C199" s="167"/>
      <c r="D199" s="189" t="str">
        <f>IF(OR(案件情報!D$9="",E199="",F199="",),"",案件情報!D$9)</f>
        <v/>
      </c>
      <c r="E199" s="190"/>
      <c r="F199" s="190"/>
      <c r="G199" s="193"/>
      <c r="H199" s="176"/>
      <c r="I199" s="176"/>
      <c r="J199" s="177"/>
    </row>
    <row r="200" spans="1:10" ht="30" hidden="1" customHeight="1">
      <c r="A200" s="165" t="str">
        <f t="shared" si="3"/>
        <v>発注者79</v>
      </c>
      <c r="B200" s="188"/>
      <c r="C200" s="167"/>
      <c r="D200" s="189" t="str">
        <f>IF(OR(案件情報!D$9="",E200="",F200="",),"",案件情報!D$9)</f>
        <v/>
      </c>
      <c r="E200" s="190"/>
      <c r="F200" s="190"/>
      <c r="G200" s="193"/>
      <c r="H200" s="176"/>
      <c r="I200" s="176"/>
      <c r="J200" s="177"/>
    </row>
    <row r="201" spans="1:10" ht="30" hidden="1" customHeight="1">
      <c r="A201" s="165" t="str">
        <f t="shared" si="3"/>
        <v>発注者80</v>
      </c>
      <c r="B201" s="188"/>
      <c r="C201" s="167"/>
      <c r="D201" s="189" t="str">
        <f>IF(OR(案件情報!D$9="",E201="",F201="",),"",案件情報!D$9)</f>
        <v/>
      </c>
      <c r="E201" s="190"/>
      <c r="F201" s="190"/>
      <c r="G201" s="193"/>
      <c r="H201" s="176"/>
      <c r="I201" s="176"/>
      <c r="J201" s="177"/>
    </row>
    <row r="202" spans="1:10" ht="30" hidden="1" customHeight="1">
      <c r="A202" s="165" t="str">
        <f t="shared" si="3"/>
        <v>発注者81</v>
      </c>
      <c r="B202" s="188"/>
      <c r="C202" s="167"/>
      <c r="D202" s="189" t="str">
        <f>IF(OR(案件情報!D$9="",E202="",F202="",),"",案件情報!D$9)</f>
        <v/>
      </c>
      <c r="E202" s="190"/>
      <c r="F202" s="190"/>
      <c r="G202" s="193"/>
      <c r="H202" s="176"/>
      <c r="I202" s="176"/>
      <c r="J202" s="177"/>
    </row>
    <row r="203" spans="1:10" ht="30" hidden="1" customHeight="1">
      <c r="A203" s="165" t="str">
        <f t="shared" si="3"/>
        <v>発注者82</v>
      </c>
      <c r="B203" s="188"/>
      <c r="C203" s="167"/>
      <c r="D203" s="189" t="str">
        <f>IF(OR(案件情報!D$9="",E203="",F203="",),"",案件情報!D$9)</f>
        <v/>
      </c>
      <c r="E203" s="190"/>
      <c r="F203" s="190"/>
      <c r="G203" s="193"/>
      <c r="H203" s="176"/>
      <c r="I203" s="176"/>
      <c r="J203" s="177"/>
    </row>
    <row r="204" spans="1:10" ht="30" hidden="1" customHeight="1">
      <c r="A204" s="165" t="str">
        <f t="shared" si="3"/>
        <v>発注者83</v>
      </c>
      <c r="B204" s="188"/>
      <c r="C204" s="167"/>
      <c r="D204" s="189" t="str">
        <f>IF(OR(案件情報!D$9="",E204="",F204="",),"",案件情報!D$9)</f>
        <v/>
      </c>
      <c r="E204" s="190"/>
      <c r="F204" s="190"/>
      <c r="G204" s="193"/>
      <c r="H204" s="176"/>
      <c r="I204" s="176"/>
      <c r="J204" s="177"/>
    </row>
    <row r="205" spans="1:10" ht="30" hidden="1" customHeight="1">
      <c r="A205" s="165" t="str">
        <f t="shared" si="3"/>
        <v>発注者84</v>
      </c>
      <c r="B205" s="188"/>
      <c r="C205" s="167"/>
      <c r="D205" s="189" t="str">
        <f>IF(OR(案件情報!D$9="",E205="",F205="",),"",案件情報!D$9)</f>
        <v/>
      </c>
      <c r="E205" s="190"/>
      <c r="F205" s="190"/>
      <c r="G205" s="193"/>
      <c r="H205" s="176"/>
      <c r="I205" s="176"/>
      <c r="J205" s="177"/>
    </row>
    <row r="206" spans="1:10" ht="30" hidden="1" customHeight="1">
      <c r="A206" s="165" t="str">
        <f t="shared" si="3"/>
        <v>発注者85</v>
      </c>
      <c r="B206" s="188"/>
      <c r="C206" s="167"/>
      <c r="D206" s="189" t="str">
        <f>IF(OR(案件情報!D$9="",E206="",F206="",),"",案件情報!D$9)</f>
        <v/>
      </c>
      <c r="E206" s="190"/>
      <c r="F206" s="190"/>
      <c r="G206" s="193"/>
      <c r="H206" s="176"/>
      <c r="I206" s="176"/>
      <c r="J206" s="177"/>
    </row>
    <row r="207" spans="1:10" ht="30" hidden="1" customHeight="1">
      <c r="A207" s="165" t="str">
        <f t="shared" si="3"/>
        <v>発注者86</v>
      </c>
      <c r="B207" s="188"/>
      <c r="C207" s="167"/>
      <c r="D207" s="189" t="str">
        <f>IF(OR(案件情報!D$9="",E207="",F207="",),"",案件情報!D$9)</f>
        <v/>
      </c>
      <c r="E207" s="190"/>
      <c r="F207" s="190"/>
      <c r="G207" s="193"/>
      <c r="H207" s="176"/>
      <c r="I207" s="176"/>
      <c r="J207" s="177"/>
    </row>
    <row r="208" spans="1:10" ht="30" hidden="1" customHeight="1">
      <c r="A208" s="165" t="str">
        <f t="shared" si="3"/>
        <v>発注者87</v>
      </c>
      <c r="B208" s="188"/>
      <c r="C208" s="167"/>
      <c r="D208" s="189" t="str">
        <f>IF(OR(案件情報!D$9="",E208="",F208="",),"",案件情報!D$9)</f>
        <v/>
      </c>
      <c r="E208" s="190"/>
      <c r="F208" s="190"/>
      <c r="G208" s="193"/>
      <c r="H208" s="176"/>
      <c r="I208" s="176"/>
      <c r="J208" s="177"/>
    </row>
    <row r="209" spans="1:10" ht="30" hidden="1" customHeight="1">
      <c r="A209" s="165" t="str">
        <f t="shared" si="3"/>
        <v>発注者88</v>
      </c>
      <c r="B209" s="188"/>
      <c r="C209" s="167"/>
      <c r="D209" s="189" t="str">
        <f>IF(OR(案件情報!D$9="",E209="",F209="",),"",案件情報!D$9)</f>
        <v/>
      </c>
      <c r="E209" s="190"/>
      <c r="F209" s="190"/>
      <c r="G209" s="193"/>
      <c r="H209" s="176"/>
      <c r="I209" s="176"/>
      <c r="J209" s="177"/>
    </row>
    <row r="210" spans="1:10" ht="30" hidden="1" customHeight="1">
      <c r="A210" s="165" t="str">
        <f t="shared" si="3"/>
        <v>発注者89</v>
      </c>
      <c r="B210" s="188"/>
      <c r="C210" s="167"/>
      <c r="D210" s="189" t="str">
        <f>IF(OR(案件情報!D$9="",E210="",F210="",),"",案件情報!D$9)</f>
        <v/>
      </c>
      <c r="E210" s="190"/>
      <c r="F210" s="190"/>
      <c r="G210" s="193"/>
      <c r="H210" s="176"/>
      <c r="I210" s="176"/>
      <c r="J210" s="177"/>
    </row>
    <row r="211" spans="1:10" ht="30" hidden="1" customHeight="1">
      <c r="A211" s="165" t="str">
        <f t="shared" si="3"/>
        <v>発注者90</v>
      </c>
      <c r="B211" s="188"/>
      <c r="C211" s="167"/>
      <c r="D211" s="189" t="str">
        <f>IF(OR(案件情報!D$9="",E211="",F211="",),"",案件情報!D$9)</f>
        <v/>
      </c>
      <c r="E211" s="190"/>
      <c r="F211" s="190"/>
      <c r="G211" s="193"/>
      <c r="H211" s="176"/>
      <c r="I211" s="176"/>
      <c r="J211" s="177"/>
    </row>
    <row r="212" spans="1:10" ht="30" hidden="1" customHeight="1">
      <c r="A212" s="165" t="str">
        <f t="shared" si="3"/>
        <v>発注者91</v>
      </c>
      <c r="B212" s="188"/>
      <c r="C212" s="167"/>
      <c r="D212" s="189" t="str">
        <f>IF(OR(案件情報!D$9="",E212="",F212="",),"",案件情報!D$9)</f>
        <v/>
      </c>
      <c r="E212" s="190"/>
      <c r="F212" s="190"/>
      <c r="G212" s="193"/>
      <c r="H212" s="176"/>
      <c r="I212" s="176"/>
      <c r="J212" s="177"/>
    </row>
    <row r="213" spans="1:10" ht="30" hidden="1" customHeight="1">
      <c r="A213" s="165" t="str">
        <f t="shared" si="3"/>
        <v>発注者92</v>
      </c>
      <c r="B213" s="188"/>
      <c r="C213" s="167"/>
      <c r="D213" s="189" t="str">
        <f>IF(OR(案件情報!D$9="",E213="",F213="",),"",案件情報!D$9)</f>
        <v/>
      </c>
      <c r="E213" s="190"/>
      <c r="F213" s="190"/>
      <c r="G213" s="193"/>
      <c r="H213" s="176"/>
      <c r="I213" s="176"/>
      <c r="J213" s="177"/>
    </row>
    <row r="214" spans="1:10" ht="30" hidden="1" customHeight="1">
      <c r="A214" s="165" t="str">
        <f t="shared" si="3"/>
        <v>発注者93</v>
      </c>
      <c r="B214" s="188"/>
      <c r="C214" s="167"/>
      <c r="D214" s="189" t="str">
        <f>IF(OR(案件情報!D$9="",E214="",F214="",),"",案件情報!D$9)</f>
        <v/>
      </c>
      <c r="E214" s="190"/>
      <c r="F214" s="190"/>
      <c r="G214" s="193"/>
      <c r="H214" s="176"/>
      <c r="I214" s="176"/>
      <c r="J214" s="177"/>
    </row>
    <row r="215" spans="1:10" ht="30" hidden="1" customHeight="1">
      <c r="A215" s="165" t="str">
        <f t="shared" si="3"/>
        <v>発注者94</v>
      </c>
      <c r="B215" s="188"/>
      <c r="C215" s="167"/>
      <c r="D215" s="189" t="str">
        <f>IF(OR(案件情報!D$9="",E215="",F215="",),"",案件情報!D$9)</f>
        <v/>
      </c>
      <c r="E215" s="190"/>
      <c r="F215" s="190"/>
      <c r="G215" s="193"/>
      <c r="H215" s="176"/>
      <c r="I215" s="176"/>
      <c r="J215" s="177"/>
    </row>
    <row r="216" spans="1:10" ht="30" hidden="1" customHeight="1">
      <c r="A216" s="165" t="str">
        <f t="shared" si="3"/>
        <v>発注者95</v>
      </c>
      <c r="B216" s="188"/>
      <c r="C216" s="167"/>
      <c r="D216" s="189" t="str">
        <f>IF(OR(案件情報!D$9="",E216="",F216="",),"",案件情報!D$9)</f>
        <v/>
      </c>
      <c r="E216" s="190"/>
      <c r="F216" s="190"/>
      <c r="G216" s="193"/>
      <c r="H216" s="176"/>
      <c r="I216" s="176"/>
      <c r="J216" s="177"/>
    </row>
    <row r="217" spans="1:10" ht="30" hidden="1" customHeight="1">
      <c r="A217" s="165" t="str">
        <f t="shared" si="3"/>
        <v>発注者96</v>
      </c>
      <c r="B217" s="188"/>
      <c r="C217" s="167"/>
      <c r="D217" s="189" t="str">
        <f>IF(OR(案件情報!D$9="",E217="",F217="",),"",案件情報!D$9)</f>
        <v/>
      </c>
      <c r="E217" s="190"/>
      <c r="F217" s="190"/>
      <c r="G217" s="193"/>
      <c r="H217" s="176"/>
      <c r="I217" s="176"/>
      <c r="J217" s="177"/>
    </row>
    <row r="218" spans="1:10" ht="30" hidden="1" customHeight="1">
      <c r="A218" s="165" t="str">
        <f t="shared" si="3"/>
        <v>発注者97</v>
      </c>
      <c r="B218" s="188"/>
      <c r="C218" s="167"/>
      <c r="D218" s="189" t="str">
        <f>IF(OR(案件情報!D$9="",E218="",F218="",),"",案件情報!D$9)</f>
        <v/>
      </c>
      <c r="E218" s="190"/>
      <c r="F218" s="190"/>
      <c r="G218" s="193"/>
      <c r="H218" s="176"/>
      <c r="I218" s="176"/>
      <c r="J218" s="177"/>
    </row>
    <row r="219" spans="1:10" ht="30" hidden="1" customHeight="1">
      <c r="A219" s="165" t="str">
        <f t="shared" si="3"/>
        <v>発注者98</v>
      </c>
      <c r="B219" s="188"/>
      <c r="C219" s="167"/>
      <c r="D219" s="189" t="str">
        <f>IF(OR(案件情報!D$9="",E219="",F219="",),"",案件情報!D$9)</f>
        <v/>
      </c>
      <c r="E219" s="190"/>
      <c r="F219" s="190"/>
      <c r="G219" s="193"/>
      <c r="H219" s="176"/>
      <c r="I219" s="176"/>
      <c r="J219" s="177"/>
    </row>
    <row r="220" spans="1:10" ht="30" hidden="1" customHeight="1">
      <c r="A220" s="165" t="str">
        <f t="shared" si="3"/>
        <v>発注者99</v>
      </c>
      <c r="B220" s="188"/>
      <c r="C220" s="167"/>
      <c r="D220" s="189" t="str">
        <f>IF(OR(案件情報!D$9="",E220="",F220="",),"",案件情報!D$9)</f>
        <v/>
      </c>
      <c r="E220" s="190"/>
      <c r="F220" s="190"/>
      <c r="G220" s="193"/>
      <c r="H220" s="176"/>
      <c r="I220" s="176"/>
      <c r="J220" s="177"/>
    </row>
    <row r="221" spans="1:10" ht="30" hidden="1" customHeight="1" thickBot="1">
      <c r="A221" s="171" t="str">
        <f t="shared" si="3"/>
        <v>発注者100</v>
      </c>
      <c r="B221" s="192"/>
      <c r="C221" s="167"/>
      <c r="D221" s="189" t="str">
        <f>IF(OR(案件情報!D$9="",E221="",F221="",),"",案件情報!D$9)</f>
        <v/>
      </c>
      <c r="E221" s="190"/>
      <c r="F221" s="190"/>
      <c r="G221" s="193"/>
      <c r="H221" s="181"/>
      <c r="I221" s="181"/>
      <c r="J221" s="182"/>
    </row>
    <row r="222" spans="1:10" ht="13.75" hidden="1" thickBot="1">
      <c r="B222" s="184"/>
      <c r="C222" s="184"/>
      <c r="D222" s="184"/>
      <c r="E222" s="184"/>
      <c r="F222" s="184"/>
      <c r="G222" s="184"/>
      <c r="H222" s="106"/>
      <c r="I222" s="24"/>
      <c r="J222" s="24"/>
    </row>
    <row r="223" spans="1:10" ht="32.15" hidden="1" customHeight="1" thickBot="1">
      <c r="A223" s="157" t="s">
        <v>136</v>
      </c>
      <c r="B223" s="158"/>
      <c r="C223" s="158"/>
      <c r="D223" s="158"/>
      <c r="E223" s="158"/>
      <c r="F223" s="158"/>
      <c r="G223" s="158"/>
      <c r="H223" s="158"/>
      <c r="I223" s="158"/>
      <c r="J223" s="159"/>
    </row>
    <row r="224" spans="1:10" ht="33" hidden="1" customHeight="1" thickBot="1">
      <c r="A224" s="160" t="s">
        <v>132</v>
      </c>
      <c r="B224" s="161"/>
      <c r="C224" s="161"/>
      <c r="D224" s="161"/>
      <c r="E224" s="161"/>
      <c r="F224" s="161"/>
      <c r="G224" s="161"/>
      <c r="H224" s="161"/>
      <c r="I224" s="161"/>
      <c r="J224" s="162"/>
    </row>
    <row r="225" spans="1:10" ht="14.25" hidden="1" customHeight="1">
      <c r="A225" s="294" t="s">
        <v>46</v>
      </c>
      <c r="B225" s="296" t="s">
        <v>137</v>
      </c>
      <c r="C225" s="298" t="s">
        <v>123</v>
      </c>
      <c r="D225" s="290" t="s">
        <v>138</v>
      </c>
      <c r="E225" s="299" t="s">
        <v>124</v>
      </c>
      <c r="F225" s="300"/>
      <c r="G225" s="299" t="s">
        <v>139</v>
      </c>
      <c r="H225" s="300"/>
      <c r="I225" s="290" t="s">
        <v>73</v>
      </c>
      <c r="J225" s="292" t="s">
        <v>126</v>
      </c>
    </row>
    <row r="226" spans="1:10" ht="14.15" hidden="1">
      <c r="A226" s="295"/>
      <c r="B226" s="297"/>
      <c r="C226" s="291"/>
      <c r="D226" s="291"/>
      <c r="E226" s="163" t="s">
        <v>66</v>
      </c>
      <c r="F226" s="163" t="s">
        <v>67</v>
      </c>
      <c r="G226" s="164" t="s">
        <v>66</v>
      </c>
      <c r="H226" s="164" t="s">
        <v>67</v>
      </c>
      <c r="I226" s="291"/>
      <c r="J226" s="293"/>
    </row>
    <row r="227" spans="1:10" ht="30" hidden="1" customHeight="1">
      <c r="A227" s="196" t="s">
        <v>140</v>
      </c>
      <c r="B227" s="188"/>
      <c r="C227" s="169"/>
      <c r="D227" s="168"/>
      <c r="E227" s="169"/>
      <c r="F227" s="169"/>
      <c r="G227" s="169"/>
      <c r="H227" s="169"/>
      <c r="I227" s="169"/>
      <c r="J227" s="121"/>
    </row>
    <row r="228" spans="1:10" ht="30" hidden="1" customHeight="1">
      <c r="A228" s="196" t="s">
        <v>141</v>
      </c>
      <c r="B228" s="188"/>
      <c r="C228" s="169"/>
      <c r="D228" s="168"/>
      <c r="E228" s="169"/>
      <c r="F228" s="169"/>
      <c r="G228" s="169"/>
      <c r="H228" s="169"/>
      <c r="I228" s="169"/>
      <c r="J228" s="121"/>
    </row>
    <row r="229" spans="1:10" ht="30" hidden="1" customHeight="1">
      <c r="A229" s="196" t="s">
        <v>142</v>
      </c>
      <c r="B229" s="188"/>
      <c r="C229" s="169"/>
      <c r="D229" s="168"/>
      <c r="E229" s="169"/>
      <c r="F229" s="169"/>
      <c r="G229" s="169"/>
      <c r="H229" s="169"/>
      <c r="I229" s="169"/>
      <c r="J229" s="121"/>
    </row>
    <row r="230" spans="1:10" ht="30" hidden="1" customHeight="1">
      <c r="A230" s="196" t="s">
        <v>143</v>
      </c>
      <c r="B230" s="188"/>
      <c r="C230" s="169"/>
      <c r="D230" s="168"/>
      <c r="E230" s="169"/>
      <c r="F230" s="169"/>
      <c r="G230" s="169"/>
      <c r="H230" s="169"/>
      <c r="I230" s="169"/>
      <c r="J230" s="121"/>
    </row>
    <row r="231" spans="1:10" ht="30" hidden="1" customHeight="1">
      <c r="A231" s="196" t="s">
        <v>144</v>
      </c>
      <c r="B231" s="188"/>
      <c r="C231" s="169"/>
      <c r="D231" s="168"/>
      <c r="E231" s="169"/>
      <c r="F231" s="169"/>
      <c r="G231" s="169"/>
      <c r="H231" s="169"/>
      <c r="I231" s="169"/>
      <c r="J231" s="121"/>
    </row>
    <row r="232" spans="1:10" ht="30" hidden="1" customHeight="1">
      <c r="A232" s="196" t="s">
        <v>145</v>
      </c>
      <c r="B232" s="188"/>
      <c r="C232" s="169"/>
      <c r="D232" s="168"/>
      <c r="E232" s="169"/>
      <c r="F232" s="169"/>
      <c r="G232" s="169"/>
      <c r="H232" s="169"/>
      <c r="I232" s="169"/>
      <c r="J232" s="121"/>
    </row>
    <row r="233" spans="1:10" ht="30" hidden="1" customHeight="1">
      <c r="A233" s="196" t="s">
        <v>146</v>
      </c>
      <c r="B233" s="188"/>
      <c r="C233" s="169"/>
      <c r="D233" s="168"/>
      <c r="E233" s="169"/>
      <c r="F233" s="169"/>
      <c r="G233" s="169"/>
      <c r="H233" s="169"/>
      <c r="I233" s="169"/>
      <c r="J233" s="121"/>
    </row>
    <row r="234" spans="1:10" ht="30" hidden="1" customHeight="1">
      <c r="A234" s="196" t="s">
        <v>147</v>
      </c>
      <c r="B234" s="188"/>
      <c r="C234" s="169"/>
      <c r="D234" s="168"/>
      <c r="E234" s="169"/>
      <c r="F234" s="169"/>
      <c r="G234" s="169"/>
      <c r="H234" s="169"/>
      <c r="I234" s="169"/>
      <c r="J234" s="121"/>
    </row>
    <row r="235" spans="1:10" ht="30" hidden="1" customHeight="1">
      <c r="A235" s="196" t="s">
        <v>148</v>
      </c>
      <c r="B235" s="188"/>
      <c r="C235" s="169"/>
      <c r="D235" s="168"/>
      <c r="E235" s="169"/>
      <c r="F235" s="169"/>
      <c r="G235" s="169"/>
      <c r="H235" s="169"/>
      <c r="I235" s="169"/>
      <c r="J235" s="121"/>
    </row>
    <row r="236" spans="1:10" ht="30" hidden="1" customHeight="1">
      <c r="A236" s="196" t="s">
        <v>149</v>
      </c>
      <c r="B236" s="188"/>
      <c r="C236" s="169"/>
      <c r="D236" s="168"/>
      <c r="E236" s="169"/>
      <c r="F236" s="169"/>
      <c r="G236" s="169"/>
      <c r="H236" s="169"/>
      <c r="I236" s="169"/>
      <c r="J236" s="121"/>
    </row>
    <row r="237" spans="1:10" ht="30" hidden="1" customHeight="1">
      <c r="A237" s="196" t="s">
        <v>150</v>
      </c>
      <c r="B237" s="188"/>
      <c r="C237" s="169"/>
      <c r="D237" s="168"/>
      <c r="E237" s="169"/>
      <c r="F237" s="169"/>
      <c r="G237" s="169"/>
      <c r="H237" s="169"/>
      <c r="I237" s="169"/>
      <c r="J237" s="121"/>
    </row>
    <row r="238" spans="1:10" ht="30" hidden="1" customHeight="1">
      <c r="A238" s="196" t="s">
        <v>151</v>
      </c>
      <c r="B238" s="188"/>
      <c r="C238" s="169"/>
      <c r="D238" s="168"/>
      <c r="E238" s="169"/>
      <c r="F238" s="169"/>
      <c r="G238" s="169"/>
      <c r="H238" s="169"/>
      <c r="I238" s="169"/>
      <c r="J238" s="121"/>
    </row>
    <row r="239" spans="1:10" ht="30" hidden="1" customHeight="1">
      <c r="A239" s="196" t="s">
        <v>152</v>
      </c>
      <c r="B239" s="188"/>
      <c r="C239" s="169"/>
      <c r="D239" s="168"/>
      <c r="E239" s="169"/>
      <c r="F239" s="169"/>
      <c r="G239" s="169"/>
      <c r="H239" s="169"/>
      <c r="I239" s="169"/>
      <c r="J239" s="121"/>
    </row>
    <row r="240" spans="1:10" ht="30" hidden="1" customHeight="1">
      <c r="A240" s="196" t="s">
        <v>153</v>
      </c>
      <c r="B240" s="188"/>
      <c r="C240" s="169"/>
      <c r="D240" s="168"/>
      <c r="E240" s="169"/>
      <c r="F240" s="169"/>
      <c r="G240" s="169"/>
      <c r="H240" s="169"/>
      <c r="I240" s="169"/>
      <c r="J240" s="121"/>
    </row>
    <row r="241" spans="1:10" ht="30" hidden="1" customHeight="1">
      <c r="A241" s="196" t="s">
        <v>154</v>
      </c>
      <c r="B241" s="197"/>
      <c r="C241" s="169"/>
      <c r="D241" s="168"/>
      <c r="E241" s="169"/>
      <c r="F241" s="169"/>
      <c r="G241" s="169"/>
      <c r="H241" s="169"/>
      <c r="I241" s="169"/>
      <c r="J241" s="121"/>
    </row>
    <row r="242" spans="1:10" ht="30" hidden="1" customHeight="1">
      <c r="A242" s="196" t="s">
        <v>155</v>
      </c>
      <c r="B242" s="197"/>
      <c r="C242" s="169"/>
      <c r="D242" s="168"/>
      <c r="E242" s="169"/>
      <c r="F242" s="169"/>
      <c r="G242" s="169"/>
      <c r="H242" s="169"/>
      <c r="I242" s="169"/>
      <c r="J242" s="121"/>
    </row>
    <row r="243" spans="1:10" ht="30" hidden="1" customHeight="1">
      <c r="A243" s="196" t="s">
        <v>156</v>
      </c>
      <c r="B243" s="197"/>
      <c r="C243" s="169"/>
      <c r="D243" s="168"/>
      <c r="E243" s="169"/>
      <c r="F243" s="169"/>
      <c r="G243" s="169"/>
      <c r="H243" s="169"/>
      <c r="I243" s="169"/>
      <c r="J243" s="121"/>
    </row>
    <row r="244" spans="1:10" ht="30" hidden="1" customHeight="1">
      <c r="A244" s="196" t="s">
        <v>157</v>
      </c>
      <c r="B244" s="197"/>
      <c r="C244" s="169"/>
      <c r="D244" s="168"/>
      <c r="E244" s="169"/>
      <c r="F244" s="169"/>
      <c r="G244" s="169"/>
      <c r="H244" s="169"/>
      <c r="I244" s="169"/>
      <c r="J244" s="121"/>
    </row>
    <row r="245" spans="1:10" ht="30" hidden="1" customHeight="1">
      <c r="A245" s="196" t="s">
        <v>158</v>
      </c>
      <c r="B245" s="197"/>
      <c r="C245" s="169"/>
      <c r="D245" s="168"/>
      <c r="E245" s="169"/>
      <c r="F245" s="169"/>
      <c r="G245" s="169"/>
      <c r="H245" s="169"/>
      <c r="I245" s="169"/>
      <c r="J245" s="121"/>
    </row>
    <row r="246" spans="1:10" ht="30" hidden="1" customHeight="1">
      <c r="A246" s="196" t="s">
        <v>159</v>
      </c>
      <c r="B246" s="197"/>
      <c r="C246" s="169"/>
      <c r="D246" s="168"/>
      <c r="E246" s="169"/>
      <c r="F246" s="169"/>
      <c r="G246" s="169"/>
      <c r="H246" s="169"/>
      <c r="I246" s="169"/>
      <c r="J246" s="121"/>
    </row>
    <row r="247" spans="1:10" ht="30" hidden="1" customHeight="1">
      <c r="A247" s="196" t="s">
        <v>160</v>
      </c>
      <c r="B247" s="197"/>
      <c r="C247" s="169"/>
      <c r="D247" s="168"/>
      <c r="E247" s="169"/>
      <c r="F247" s="169"/>
      <c r="G247" s="169"/>
      <c r="H247" s="169"/>
      <c r="I247" s="169"/>
      <c r="J247" s="121"/>
    </row>
    <row r="248" spans="1:10" ht="30" hidden="1" customHeight="1">
      <c r="A248" s="196" t="s">
        <v>161</v>
      </c>
      <c r="B248" s="197"/>
      <c r="C248" s="169"/>
      <c r="D248" s="168"/>
      <c r="E248" s="169"/>
      <c r="F248" s="169"/>
      <c r="G248" s="169"/>
      <c r="H248" s="169"/>
      <c r="I248" s="169"/>
      <c r="J248" s="121"/>
    </row>
    <row r="249" spans="1:10" ht="30" hidden="1" customHeight="1">
      <c r="A249" s="196" t="s">
        <v>162</v>
      </c>
      <c r="B249" s="197"/>
      <c r="C249" s="169"/>
      <c r="D249" s="168"/>
      <c r="E249" s="169"/>
      <c r="F249" s="169"/>
      <c r="G249" s="169"/>
      <c r="H249" s="169"/>
      <c r="I249" s="169"/>
      <c r="J249" s="121"/>
    </row>
    <row r="250" spans="1:10" ht="30" hidden="1" customHeight="1">
      <c r="A250" s="196" t="s">
        <v>163</v>
      </c>
      <c r="B250" s="197"/>
      <c r="C250" s="169"/>
      <c r="D250" s="168"/>
      <c r="E250" s="169"/>
      <c r="F250" s="169"/>
      <c r="G250" s="169"/>
      <c r="H250" s="169"/>
      <c r="I250" s="169"/>
      <c r="J250" s="121"/>
    </row>
    <row r="251" spans="1:10" ht="30" hidden="1" customHeight="1">
      <c r="A251" s="196" t="s">
        <v>164</v>
      </c>
      <c r="B251" s="197"/>
      <c r="C251" s="169"/>
      <c r="D251" s="168"/>
      <c r="E251" s="169"/>
      <c r="F251" s="169"/>
      <c r="G251" s="169"/>
      <c r="H251" s="169"/>
      <c r="I251" s="169"/>
      <c r="J251" s="121"/>
    </row>
    <row r="252" spans="1:10" ht="30" hidden="1" customHeight="1">
      <c r="A252" s="196" t="s">
        <v>165</v>
      </c>
      <c r="B252" s="197"/>
      <c r="C252" s="169"/>
      <c r="D252" s="168"/>
      <c r="E252" s="169"/>
      <c r="F252" s="169"/>
      <c r="G252" s="169"/>
      <c r="H252" s="169"/>
      <c r="I252" s="169"/>
      <c r="J252" s="121"/>
    </row>
    <row r="253" spans="1:10" ht="30" hidden="1" customHeight="1">
      <c r="A253" s="196" t="s">
        <v>166</v>
      </c>
      <c r="B253" s="197"/>
      <c r="C253" s="169"/>
      <c r="D253" s="168"/>
      <c r="E253" s="169"/>
      <c r="F253" s="169"/>
      <c r="G253" s="169"/>
      <c r="H253" s="169"/>
      <c r="I253" s="169"/>
      <c r="J253" s="121"/>
    </row>
    <row r="254" spans="1:10" ht="30" hidden="1" customHeight="1">
      <c r="A254" s="196" t="s">
        <v>167</v>
      </c>
      <c r="B254" s="197"/>
      <c r="C254" s="169"/>
      <c r="D254" s="168"/>
      <c r="E254" s="169"/>
      <c r="F254" s="169"/>
      <c r="G254" s="169"/>
      <c r="H254" s="169"/>
      <c r="I254" s="169"/>
      <c r="J254" s="121"/>
    </row>
    <row r="255" spans="1:10" ht="30" hidden="1" customHeight="1">
      <c r="A255" s="196" t="s">
        <v>168</v>
      </c>
      <c r="B255" s="197"/>
      <c r="C255" s="169"/>
      <c r="D255" s="168"/>
      <c r="E255" s="169"/>
      <c r="F255" s="169"/>
      <c r="G255" s="169"/>
      <c r="H255" s="169"/>
      <c r="I255" s="169"/>
      <c r="J255" s="121"/>
    </row>
    <row r="256" spans="1:10" ht="30" hidden="1" customHeight="1">
      <c r="A256" s="196" t="s">
        <v>169</v>
      </c>
      <c r="B256" s="197"/>
      <c r="C256" s="169"/>
      <c r="D256" s="168"/>
      <c r="E256" s="169"/>
      <c r="F256" s="169"/>
      <c r="G256" s="169"/>
      <c r="H256" s="169"/>
      <c r="I256" s="169"/>
      <c r="J256" s="121"/>
    </row>
    <row r="257" spans="1:10" ht="30" hidden="1" customHeight="1">
      <c r="A257" s="196" t="s">
        <v>170</v>
      </c>
      <c r="B257" s="197"/>
      <c r="C257" s="169"/>
      <c r="D257" s="168"/>
      <c r="E257" s="169"/>
      <c r="F257" s="169"/>
      <c r="G257" s="169"/>
      <c r="H257" s="169"/>
      <c r="I257" s="169"/>
      <c r="J257" s="121"/>
    </row>
    <row r="258" spans="1:10" ht="30" hidden="1" customHeight="1">
      <c r="A258" s="196" t="s">
        <v>171</v>
      </c>
      <c r="B258" s="197"/>
      <c r="C258" s="169"/>
      <c r="D258" s="168"/>
      <c r="E258" s="169"/>
      <c r="F258" s="169"/>
      <c r="G258" s="169"/>
      <c r="H258" s="169"/>
      <c r="I258" s="169"/>
      <c r="J258" s="121"/>
    </row>
    <row r="259" spans="1:10" ht="30" hidden="1" customHeight="1">
      <c r="A259" s="196" t="s">
        <v>172</v>
      </c>
      <c r="B259" s="197"/>
      <c r="C259" s="169"/>
      <c r="D259" s="168"/>
      <c r="E259" s="169"/>
      <c r="F259" s="169"/>
      <c r="G259" s="169"/>
      <c r="H259" s="169"/>
      <c r="I259" s="169"/>
      <c r="J259" s="121"/>
    </row>
    <row r="260" spans="1:10" ht="30" hidden="1" customHeight="1">
      <c r="A260" s="196" t="s">
        <v>173</v>
      </c>
      <c r="B260" s="197"/>
      <c r="C260" s="169"/>
      <c r="D260" s="168"/>
      <c r="E260" s="169"/>
      <c r="F260" s="169"/>
      <c r="G260" s="169"/>
      <c r="H260" s="169"/>
      <c r="I260" s="169"/>
      <c r="J260" s="121"/>
    </row>
    <row r="261" spans="1:10" ht="30" hidden="1" customHeight="1">
      <c r="A261" s="196" t="s">
        <v>174</v>
      </c>
      <c r="B261" s="197"/>
      <c r="C261" s="169"/>
      <c r="D261" s="168"/>
      <c r="E261" s="169"/>
      <c r="F261" s="169"/>
      <c r="G261" s="169"/>
      <c r="H261" s="169"/>
      <c r="I261" s="169"/>
      <c r="J261" s="121"/>
    </row>
    <row r="262" spans="1:10" ht="30" hidden="1" customHeight="1">
      <c r="A262" s="196" t="s">
        <v>175</v>
      </c>
      <c r="B262" s="197"/>
      <c r="C262" s="169"/>
      <c r="D262" s="168"/>
      <c r="E262" s="169"/>
      <c r="F262" s="169"/>
      <c r="G262" s="169"/>
      <c r="H262" s="169"/>
      <c r="I262" s="169"/>
      <c r="J262" s="121"/>
    </row>
    <row r="263" spans="1:10" ht="30" hidden="1" customHeight="1">
      <c r="A263" s="196" t="s">
        <v>176</v>
      </c>
      <c r="B263" s="197"/>
      <c r="C263" s="169"/>
      <c r="D263" s="168"/>
      <c r="E263" s="169"/>
      <c r="F263" s="169"/>
      <c r="G263" s="169"/>
      <c r="H263" s="169"/>
      <c r="I263" s="169"/>
      <c r="J263" s="121"/>
    </row>
    <row r="264" spans="1:10" ht="30" hidden="1" customHeight="1">
      <c r="A264" s="196" t="s">
        <v>177</v>
      </c>
      <c r="B264" s="197"/>
      <c r="C264" s="169"/>
      <c r="D264" s="168"/>
      <c r="E264" s="169"/>
      <c r="F264" s="169"/>
      <c r="G264" s="169"/>
      <c r="H264" s="169"/>
      <c r="I264" s="169"/>
      <c r="J264" s="121"/>
    </row>
    <row r="265" spans="1:10" ht="30" hidden="1" customHeight="1">
      <c r="A265" s="196" t="s">
        <v>178</v>
      </c>
      <c r="B265" s="197"/>
      <c r="C265" s="169"/>
      <c r="D265" s="168"/>
      <c r="E265" s="169"/>
      <c r="F265" s="169"/>
      <c r="G265" s="169"/>
      <c r="H265" s="169"/>
      <c r="I265" s="169"/>
      <c r="J265" s="121"/>
    </row>
    <row r="266" spans="1:10" ht="30" hidden="1" customHeight="1">
      <c r="A266" s="196" t="s">
        <v>179</v>
      </c>
      <c r="B266" s="197"/>
      <c r="C266" s="169"/>
      <c r="D266" s="168"/>
      <c r="E266" s="169"/>
      <c r="F266" s="169"/>
      <c r="G266" s="169"/>
      <c r="H266" s="169"/>
      <c r="I266" s="169"/>
      <c r="J266" s="121"/>
    </row>
    <row r="267" spans="1:10" ht="30" hidden="1" customHeight="1">
      <c r="A267" s="196" t="s">
        <v>180</v>
      </c>
      <c r="B267" s="197"/>
      <c r="C267" s="169"/>
      <c r="D267" s="168"/>
      <c r="E267" s="169"/>
      <c r="F267" s="169"/>
      <c r="G267" s="169"/>
      <c r="H267" s="169"/>
      <c r="I267" s="169"/>
      <c r="J267" s="121"/>
    </row>
    <row r="268" spans="1:10" ht="30" hidden="1" customHeight="1">
      <c r="A268" s="196" t="s">
        <v>181</v>
      </c>
      <c r="B268" s="197"/>
      <c r="C268" s="169"/>
      <c r="D268" s="168"/>
      <c r="E268" s="169"/>
      <c r="F268" s="169"/>
      <c r="G268" s="169"/>
      <c r="H268" s="169"/>
      <c r="I268" s="169"/>
      <c r="J268" s="121"/>
    </row>
    <row r="269" spans="1:10" ht="30" hidden="1" customHeight="1">
      <c r="A269" s="196" t="s">
        <v>182</v>
      </c>
      <c r="B269" s="197"/>
      <c r="C269" s="169"/>
      <c r="D269" s="168"/>
      <c r="E269" s="169"/>
      <c r="F269" s="169"/>
      <c r="G269" s="169"/>
      <c r="H269" s="169"/>
      <c r="I269" s="169"/>
      <c r="J269" s="121"/>
    </row>
    <row r="270" spans="1:10" ht="30" hidden="1" customHeight="1">
      <c r="A270" s="196" t="s">
        <v>183</v>
      </c>
      <c r="B270" s="197"/>
      <c r="C270" s="169"/>
      <c r="D270" s="168"/>
      <c r="E270" s="169"/>
      <c r="F270" s="169"/>
      <c r="G270" s="169"/>
      <c r="H270" s="169"/>
      <c r="I270" s="169"/>
      <c r="J270" s="121"/>
    </row>
    <row r="271" spans="1:10" ht="30" hidden="1" customHeight="1">
      <c r="A271" s="196" t="s">
        <v>184</v>
      </c>
      <c r="B271" s="197"/>
      <c r="C271" s="169"/>
      <c r="D271" s="168"/>
      <c r="E271" s="169"/>
      <c r="F271" s="169"/>
      <c r="G271" s="169"/>
      <c r="H271" s="169"/>
      <c r="I271" s="169"/>
      <c r="J271" s="121"/>
    </row>
    <row r="272" spans="1:10" ht="30" hidden="1" customHeight="1">
      <c r="A272" s="196" t="s">
        <v>185</v>
      </c>
      <c r="B272" s="197"/>
      <c r="C272" s="169"/>
      <c r="D272" s="168"/>
      <c r="E272" s="169"/>
      <c r="F272" s="169"/>
      <c r="G272" s="169"/>
      <c r="H272" s="169"/>
      <c r="I272" s="169"/>
      <c r="J272" s="121"/>
    </row>
    <row r="273" spans="1:10" ht="30" hidden="1" customHeight="1">
      <c r="A273" s="196" t="s">
        <v>186</v>
      </c>
      <c r="B273" s="197"/>
      <c r="C273" s="169"/>
      <c r="D273" s="168"/>
      <c r="E273" s="169"/>
      <c r="F273" s="169"/>
      <c r="G273" s="169"/>
      <c r="H273" s="169"/>
      <c r="I273" s="169"/>
      <c r="J273" s="121"/>
    </row>
    <row r="274" spans="1:10" ht="30" hidden="1" customHeight="1">
      <c r="A274" s="196" t="s">
        <v>187</v>
      </c>
      <c r="B274" s="197"/>
      <c r="C274" s="169"/>
      <c r="D274" s="168"/>
      <c r="E274" s="169"/>
      <c r="F274" s="169"/>
      <c r="G274" s="169"/>
      <c r="H274" s="169"/>
      <c r="I274" s="169"/>
      <c r="J274" s="121"/>
    </row>
    <row r="275" spans="1:10" ht="30" hidden="1" customHeight="1">
      <c r="A275" s="196" t="s">
        <v>188</v>
      </c>
      <c r="B275" s="197"/>
      <c r="C275" s="169"/>
      <c r="D275" s="168"/>
      <c r="E275" s="169"/>
      <c r="F275" s="169"/>
      <c r="G275" s="169"/>
      <c r="H275" s="169"/>
      <c r="I275" s="169"/>
      <c r="J275" s="121"/>
    </row>
    <row r="276" spans="1:10" ht="30" hidden="1" customHeight="1" thickBot="1">
      <c r="A276" s="198" t="s">
        <v>189</v>
      </c>
      <c r="B276" s="192"/>
      <c r="C276" s="169"/>
      <c r="D276" s="168"/>
      <c r="E276" s="169"/>
      <c r="F276" s="169"/>
      <c r="G276" s="169"/>
      <c r="H276" s="169"/>
      <c r="I276" s="169"/>
      <c r="J276" s="121"/>
    </row>
    <row r="277" spans="1:10" ht="33" hidden="1" customHeight="1" thickBot="1">
      <c r="A277" s="160" t="s">
        <v>134</v>
      </c>
      <c r="B277" s="161"/>
      <c r="C277" s="161"/>
      <c r="D277" s="161"/>
      <c r="E277" s="161"/>
      <c r="F277" s="161"/>
      <c r="G277" s="161"/>
      <c r="H277" s="161"/>
      <c r="I277" s="161"/>
      <c r="J277" s="162"/>
    </row>
    <row r="278" spans="1:10" ht="14.25" hidden="1" customHeight="1">
      <c r="A278" s="294" t="s">
        <v>46</v>
      </c>
      <c r="B278" s="296" t="s">
        <v>137</v>
      </c>
      <c r="C278" s="298" t="s">
        <v>123</v>
      </c>
      <c r="D278" s="290" t="s">
        <v>138</v>
      </c>
      <c r="E278" s="299" t="s">
        <v>124</v>
      </c>
      <c r="F278" s="300"/>
      <c r="G278" s="301" t="s">
        <v>130</v>
      </c>
      <c r="H278" s="173"/>
      <c r="I278" s="173"/>
      <c r="J278" s="174"/>
    </row>
    <row r="279" spans="1:10" ht="14.15" hidden="1">
      <c r="A279" s="295"/>
      <c r="B279" s="297"/>
      <c r="C279" s="291"/>
      <c r="D279" s="291"/>
      <c r="E279" s="163" t="s">
        <v>66</v>
      </c>
      <c r="F279" s="163" t="s">
        <v>67</v>
      </c>
      <c r="G279" s="293"/>
      <c r="H279" s="176"/>
      <c r="I279" s="176"/>
      <c r="J279" s="177"/>
    </row>
    <row r="280" spans="1:10" ht="30" hidden="1" customHeight="1">
      <c r="A280" s="196" t="s">
        <v>190</v>
      </c>
      <c r="B280" s="188"/>
      <c r="C280" s="169"/>
      <c r="D280" s="168"/>
      <c r="E280" s="169"/>
      <c r="F280" s="169"/>
      <c r="G280" s="121"/>
      <c r="H280" s="176"/>
      <c r="I280" s="176"/>
      <c r="J280" s="177"/>
    </row>
    <row r="281" spans="1:10" ht="30" hidden="1" customHeight="1">
      <c r="A281" s="196" t="s">
        <v>191</v>
      </c>
      <c r="B281" s="188"/>
      <c r="C281" s="169"/>
      <c r="D281" s="168"/>
      <c r="E281" s="169"/>
      <c r="F281" s="169"/>
      <c r="G281" s="121"/>
      <c r="H281" s="176"/>
      <c r="I281" s="176"/>
      <c r="J281" s="177"/>
    </row>
    <row r="282" spans="1:10" ht="30" hidden="1" customHeight="1">
      <c r="A282" s="196" t="s">
        <v>192</v>
      </c>
      <c r="B282" s="188"/>
      <c r="C282" s="169"/>
      <c r="D282" s="168"/>
      <c r="E282" s="169"/>
      <c r="F282" s="169"/>
      <c r="G282" s="121"/>
      <c r="H282" s="176"/>
      <c r="I282" s="176"/>
      <c r="J282" s="177"/>
    </row>
    <row r="283" spans="1:10" ht="30" hidden="1" customHeight="1">
      <c r="A283" s="196" t="s">
        <v>193</v>
      </c>
      <c r="B283" s="188"/>
      <c r="C283" s="169"/>
      <c r="D283" s="168"/>
      <c r="E283" s="169"/>
      <c r="F283" s="169"/>
      <c r="G283" s="121"/>
      <c r="H283" s="176"/>
      <c r="I283" s="176"/>
      <c r="J283" s="177"/>
    </row>
    <row r="284" spans="1:10" ht="30" hidden="1" customHeight="1">
      <c r="A284" s="196" t="s">
        <v>194</v>
      </c>
      <c r="B284" s="188"/>
      <c r="C284" s="169"/>
      <c r="D284" s="168"/>
      <c r="E284" s="169"/>
      <c r="F284" s="169"/>
      <c r="G284" s="121"/>
      <c r="H284" s="176"/>
      <c r="I284" s="176"/>
      <c r="J284" s="177"/>
    </row>
    <row r="285" spans="1:10" ht="30" hidden="1" customHeight="1">
      <c r="A285" s="196" t="s">
        <v>195</v>
      </c>
      <c r="B285" s="188"/>
      <c r="C285" s="169"/>
      <c r="D285" s="168"/>
      <c r="E285" s="169"/>
      <c r="F285" s="169"/>
      <c r="G285" s="121"/>
      <c r="H285" s="176"/>
      <c r="I285" s="176"/>
      <c r="J285" s="177"/>
    </row>
    <row r="286" spans="1:10" ht="30" hidden="1" customHeight="1">
      <c r="A286" s="196" t="s">
        <v>196</v>
      </c>
      <c r="B286" s="188"/>
      <c r="C286" s="169"/>
      <c r="D286" s="168"/>
      <c r="E286" s="169"/>
      <c r="F286" s="169"/>
      <c r="G286" s="121"/>
      <c r="H286" s="176"/>
      <c r="I286" s="176"/>
      <c r="J286" s="177"/>
    </row>
    <row r="287" spans="1:10" ht="30" hidden="1" customHeight="1">
      <c r="A287" s="196" t="s">
        <v>197</v>
      </c>
      <c r="B287" s="188"/>
      <c r="C287" s="169"/>
      <c r="D287" s="168"/>
      <c r="E287" s="169"/>
      <c r="F287" s="169"/>
      <c r="G287" s="121"/>
      <c r="H287" s="176"/>
      <c r="I287" s="176"/>
      <c r="J287" s="177"/>
    </row>
    <row r="288" spans="1:10" ht="30" hidden="1" customHeight="1">
      <c r="A288" s="196" t="s">
        <v>198</v>
      </c>
      <c r="B288" s="188"/>
      <c r="C288" s="169"/>
      <c r="D288" s="168"/>
      <c r="E288" s="169"/>
      <c r="F288" s="169"/>
      <c r="G288" s="121"/>
      <c r="H288" s="176"/>
      <c r="I288" s="176"/>
      <c r="J288" s="177"/>
    </row>
    <row r="289" spans="1:10" ht="30" hidden="1" customHeight="1">
      <c r="A289" s="196" t="s">
        <v>199</v>
      </c>
      <c r="B289" s="188"/>
      <c r="C289" s="169"/>
      <c r="D289" s="168"/>
      <c r="E289" s="169"/>
      <c r="F289" s="169"/>
      <c r="G289" s="121"/>
      <c r="H289" s="176"/>
      <c r="I289" s="176"/>
      <c r="J289" s="177"/>
    </row>
    <row r="290" spans="1:10" ht="30" hidden="1" customHeight="1">
      <c r="A290" s="196" t="s">
        <v>200</v>
      </c>
      <c r="B290" s="188"/>
      <c r="C290" s="169"/>
      <c r="D290" s="168"/>
      <c r="E290" s="169"/>
      <c r="F290" s="169"/>
      <c r="G290" s="121"/>
      <c r="H290" s="176"/>
      <c r="I290" s="176"/>
      <c r="J290" s="177"/>
    </row>
    <row r="291" spans="1:10" ht="30" hidden="1" customHeight="1">
      <c r="A291" s="196" t="s">
        <v>201</v>
      </c>
      <c r="B291" s="188"/>
      <c r="C291" s="169"/>
      <c r="D291" s="168"/>
      <c r="E291" s="169"/>
      <c r="F291" s="169"/>
      <c r="G291" s="121"/>
      <c r="H291" s="176"/>
      <c r="I291" s="176"/>
      <c r="J291" s="177"/>
    </row>
    <row r="292" spans="1:10" ht="30" hidden="1" customHeight="1">
      <c r="A292" s="196" t="s">
        <v>202</v>
      </c>
      <c r="B292" s="188"/>
      <c r="C292" s="169"/>
      <c r="D292" s="168"/>
      <c r="E292" s="169"/>
      <c r="F292" s="169"/>
      <c r="G292" s="121"/>
      <c r="H292" s="176"/>
      <c r="I292" s="176"/>
      <c r="J292" s="177"/>
    </row>
    <row r="293" spans="1:10" ht="30" hidden="1" customHeight="1">
      <c r="A293" s="196" t="s">
        <v>203</v>
      </c>
      <c r="B293" s="188"/>
      <c r="C293" s="169"/>
      <c r="D293" s="168"/>
      <c r="E293" s="169"/>
      <c r="F293" s="169"/>
      <c r="G293" s="121"/>
      <c r="H293" s="176"/>
      <c r="I293" s="176"/>
      <c r="J293" s="177"/>
    </row>
    <row r="294" spans="1:10" ht="30" hidden="1" customHeight="1">
      <c r="A294" s="196" t="s">
        <v>204</v>
      </c>
      <c r="B294" s="197"/>
      <c r="C294" s="169"/>
      <c r="D294" s="168"/>
      <c r="E294" s="169"/>
      <c r="F294" s="169"/>
      <c r="G294" s="121"/>
      <c r="H294" s="176"/>
      <c r="I294" s="176"/>
      <c r="J294" s="177"/>
    </row>
    <row r="295" spans="1:10" ht="30" hidden="1" customHeight="1">
      <c r="A295" s="196" t="s">
        <v>205</v>
      </c>
      <c r="B295" s="197"/>
      <c r="C295" s="169"/>
      <c r="D295" s="168"/>
      <c r="E295" s="169"/>
      <c r="F295" s="169"/>
      <c r="G295" s="121"/>
      <c r="H295" s="176"/>
      <c r="I295" s="176"/>
      <c r="J295" s="177"/>
    </row>
    <row r="296" spans="1:10" ht="30" hidden="1" customHeight="1">
      <c r="A296" s="196" t="s">
        <v>206</v>
      </c>
      <c r="B296" s="197"/>
      <c r="C296" s="169"/>
      <c r="D296" s="168"/>
      <c r="E296" s="169"/>
      <c r="F296" s="169"/>
      <c r="G296" s="121"/>
      <c r="H296" s="176"/>
      <c r="I296" s="176"/>
      <c r="J296" s="177"/>
    </row>
    <row r="297" spans="1:10" ht="30" hidden="1" customHeight="1">
      <c r="A297" s="196" t="s">
        <v>207</v>
      </c>
      <c r="B297" s="197"/>
      <c r="C297" s="169"/>
      <c r="D297" s="168"/>
      <c r="E297" s="169"/>
      <c r="F297" s="169"/>
      <c r="G297" s="120"/>
      <c r="H297" s="176"/>
      <c r="I297" s="176"/>
      <c r="J297" s="177"/>
    </row>
    <row r="298" spans="1:10" ht="30" hidden="1" customHeight="1">
      <c r="A298" s="196" t="s">
        <v>208</v>
      </c>
      <c r="B298" s="197"/>
      <c r="C298" s="169"/>
      <c r="D298" s="168"/>
      <c r="E298" s="169"/>
      <c r="F298" s="169"/>
      <c r="G298" s="121"/>
      <c r="H298" s="176"/>
      <c r="I298" s="176"/>
      <c r="J298" s="177"/>
    </row>
    <row r="299" spans="1:10" ht="30" hidden="1" customHeight="1">
      <c r="A299" s="196" t="s">
        <v>209</v>
      </c>
      <c r="B299" s="197"/>
      <c r="C299" s="169"/>
      <c r="D299" s="168"/>
      <c r="E299" s="169"/>
      <c r="F299" s="169"/>
      <c r="G299" s="121"/>
      <c r="H299" s="176"/>
      <c r="I299" s="176"/>
      <c r="J299" s="177"/>
    </row>
    <row r="300" spans="1:10" ht="30" hidden="1" customHeight="1">
      <c r="A300" s="196" t="s">
        <v>210</v>
      </c>
      <c r="B300" s="197"/>
      <c r="C300" s="169"/>
      <c r="D300" s="168"/>
      <c r="E300" s="169"/>
      <c r="F300" s="169"/>
      <c r="G300" s="121"/>
      <c r="H300" s="176"/>
      <c r="I300" s="176"/>
      <c r="J300" s="177"/>
    </row>
    <row r="301" spans="1:10" ht="30" hidden="1" customHeight="1">
      <c r="A301" s="196" t="s">
        <v>211</v>
      </c>
      <c r="B301" s="197"/>
      <c r="C301" s="169"/>
      <c r="D301" s="168"/>
      <c r="E301" s="169"/>
      <c r="F301" s="169"/>
      <c r="G301" s="121"/>
      <c r="H301" s="176"/>
      <c r="I301" s="176"/>
      <c r="J301" s="177"/>
    </row>
    <row r="302" spans="1:10" ht="30" hidden="1" customHeight="1">
      <c r="A302" s="196" t="s">
        <v>212</v>
      </c>
      <c r="B302" s="197"/>
      <c r="C302" s="169"/>
      <c r="D302" s="168"/>
      <c r="E302" s="169"/>
      <c r="F302" s="169"/>
      <c r="G302" s="121"/>
      <c r="H302" s="176"/>
      <c r="I302" s="176"/>
      <c r="J302" s="177"/>
    </row>
    <row r="303" spans="1:10" ht="30" hidden="1" customHeight="1">
      <c r="A303" s="196" t="s">
        <v>213</v>
      </c>
      <c r="B303" s="197"/>
      <c r="C303" s="169"/>
      <c r="D303" s="168"/>
      <c r="E303" s="169"/>
      <c r="F303" s="169"/>
      <c r="G303" s="121"/>
      <c r="H303" s="176"/>
      <c r="I303" s="176"/>
      <c r="J303" s="177"/>
    </row>
    <row r="304" spans="1:10" ht="30" hidden="1" customHeight="1">
      <c r="A304" s="196" t="s">
        <v>214</v>
      </c>
      <c r="B304" s="197"/>
      <c r="C304" s="169"/>
      <c r="D304" s="168"/>
      <c r="E304" s="169"/>
      <c r="F304" s="169"/>
      <c r="G304" s="121"/>
      <c r="H304" s="176"/>
      <c r="I304" s="176"/>
      <c r="J304" s="177"/>
    </row>
    <row r="305" spans="1:10" ht="30" hidden="1" customHeight="1">
      <c r="A305" s="196" t="s">
        <v>215</v>
      </c>
      <c r="B305" s="197"/>
      <c r="C305" s="169"/>
      <c r="D305" s="168"/>
      <c r="E305" s="169"/>
      <c r="F305" s="169"/>
      <c r="G305" s="121"/>
      <c r="H305" s="176"/>
      <c r="I305" s="176"/>
      <c r="J305" s="177"/>
    </row>
    <row r="306" spans="1:10" ht="30" hidden="1" customHeight="1">
      <c r="A306" s="196" t="s">
        <v>216</v>
      </c>
      <c r="B306" s="197"/>
      <c r="C306" s="169"/>
      <c r="D306" s="168"/>
      <c r="E306" s="169"/>
      <c r="F306" s="169"/>
      <c r="G306" s="121"/>
      <c r="H306" s="176"/>
      <c r="I306" s="176"/>
      <c r="J306" s="177"/>
    </row>
    <row r="307" spans="1:10" ht="30" hidden="1" customHeight="1">
      <c r="A307" s="196" t="s">
        <v>217</v>
      </c>
      <c r="B307" s="197"/>
      <c r="C307" s="169"/>
      <c r="D307" s="168"/>
      <c r="E307" s="169"/>
      <c r="F307" s="169"/>
      <c r="G307" s="121"/>
      <c r="H307" s="176"/>
      <c r="I307" s="176"/>
      <c r="J307" s="177"/>
    </row>
    <row r="308" spans="1:10" ht="30" hidden="1" customHeight="1">
      <c r="A308" s="196" t="s">
        <v>218</v>
      </c>
      <c r="B308" s="197"/>
      <c r="C308" s="169"/>
      <c r="D308" s="168"/>
      <c r="E308" s="169"/>
      <c r="F308" s="169"/>
      <c r="G308" s="121"/>
      <c r="H308" s="176"/>
      <c r="I308" s="176"/>
      <c r="J308" s="177"/>
    </row>
    <row r="309" spans="1:10" ht="30" hidden="1" customHeight="1">
      <c r="A309" s="196" t="s">
        <v>219</v>
      </c>
      <c r="B309" s="197"/>
      <c r="C309" s="169"/>
      <c r="D309" s="168"/>
      <c r="E309" s="169"/>
      <c r="F309" s="169"/>
      <c r="G309" s="121"/>
      <c r="H309" s="176"/>
      <c r="I309" s="176"/>
      <c r="J309" s="177"/>
    </row>
    <row r="310" spans="1:10" ht="30" hidden="1" customHeight="1">
      <c r="A310" s="196" t="s">
        <v>220</v>
      </c>
      <c r="B310" s="197"/>
      <c r="C310" s="169"/>
      <c r="D310" s="168"/>
      <c r="E310" s="169"/>
      <c r="F310" s="169"/>
      <c r="G310" s="121"/>
      <c r="H310" s="176"/>
      <c r="I310" s="176"/>
      <c r="J310" s="177"/>
    </row>
    <row r="311" spans="1:10" ht="30" hidden="1" customHeight="1">
      <c r="A311" s="196" t="s">
        <v>221</v>
      </c>
      <c r="B311" s="197"/>
      <c r="C311" s="169"/>
      <c r="D311" s="168"/>
      <c r="E311" s="169"/>
      <c r="F311" s="169"/>
      <c r="G311" s="121"/>
      <c r="H311" s="176"/>
      <c r="I311" s="176"/>
      <c r="J311" s="177"/>
    </row>
    <row r="312" spans="1:10" ht="30" hidden="1" customHeight="1">
      <c r="A312" s="196" t="s">
        <v>222</v>
      </c>
      <c r="B312" s="197"/>
      <c r="C312" s="169"/>
      <c r="D312" s="168"/>
      <c r="E312" s="169"/>
      <c r="F312" s="169"/>
      <c r="G312" s="121"/>
      <c r="H312" s="176"/>
      <c r="I312" s="176"/>
      <c r="J312" s="177"/>
    </row>
    <row r="313" spans="1:10" ht="30" hidden="1" customHeight="1">
      <c r="A313" s="196" t="s">
        <v>223</v>
      </c>
      <c r="B313" s="197"/>
      <c r="C313" s="169"/>
      <c r="D313" s="168"/>
      <c r="E313" s="169"/>
      <c r="F313" s="169"/>
      <c r="G313" s="121"/>
      <c r="H313" s="176"/>
      <c r="I313" s="176"/>
      <c r="J313" s="177"/>
    </row>
    <row r="314" spans="1:10" ht="30" hidden="1" customHeight="1">
      <c r="A314" s="196" t="s">
        <v>224</v>
      </c>
      <c r="B314" s="197"/>
      <c r="C314" s="169"/>
      <c r="D314" s="168"/>
      <c r="E314" s="169"/>
      <c r="F314" s="169"/>
      <c r="G314" s="121"/>
      <c r="H314" s="176"/>
      <c r="I314" s="176"/>
      <c r="J314" s="177"/>
    </row>
    <row r="315" spans="1:10" ht="30" hidden="1" customHeight="1">
      <c r="A315" s="196" t="s">
        <v>225</v>
      </c>
      <c r="B315" s="197"/>
      <c r="C315" s="169"/>
      <c r="D315" s="168"/>
      <c r="E315" s="169"/>
      <c r="F315" s="169"/>
      <c r="G315" s="121"/>
      <c r="H315" s="176"/>
      <c r="I315" s="176"/>
      <c r="J315" s="177"/>
    </row>
    <row r="316" spans="1:10" ht="30" hidden="1" customHeight="1">
      <c r="A316" s="196" t="s">
        <v>226</v>
      </c>
      <c r="B316" s="197"/>
      <c r="C316" s="169"/>
      <c r="D316" s="168"/>
      <c r="E316" s="169"/>
      <c r="F316" s="169"/>
      <c r="G316" s="121"/>
      <c r="H316" s="176"/>
      <c r="I316" s="176"/>
      <c r="J316" s="177"/>
    </row>
    <row r="317" spans="1:10" ht="30" hidden="1" customHeight="1">
      <c r="A317" s="196" t="s">
        <v>227</v>
      </c>
      <c r="B317" s="197"/>
      <c r="C317" s="169"/>
      <c r="D317" s="168"/>
      <c r="E317" s="169"/>
      <c r="F317" s="169"/>
      <c r="G317" s="121"/>
      <c r="H317" s="176"/>
      <c r="I317" s="176"/>
      <c r="J317" s="177"/>
    </row>
    <row r="318" spans="1:10" ht="30" hidden="1" customHeight="1">
      <c r="A318" s="196" t="s">
        <v>228</v>
      </c>
      <c r="B318" s="197"/>
      <c r="C318" s="169"/>
      <c r="D318" s="168"/>
      <c r="E318" s="169"/>
      <c r="F318" s="169"/>
      <c r="G318" s="121"/>
      <c r="H318" s="176"/>
      <c r="I318" s="176"/>
      <c r="J318" s="177"/>
    </row>
    <row r="319" spans="1:10" ht="30" hidden="1" customHeight="1">
      <c r="A319" s="196" t="s">
        <v>229</v>
      </c>
      <c r="B319" s="197"/>
      <c r="C319" s="169"/>
      <c r="D319" s="168"/>
      <c r="E319" s="169"/>
      <c r="F319" s="169"/>
      <c r="G319" s="121"/>
      <c r="H319" s="176"/>
      <c r="I319" s="176"/>
      <c r="J319" s="177"/>
    </row>
    <row r="320" spans="1:10" ht="30" hidden="1" customHeight="1">
      <c r="A320" s="196" t="s">
        <v>230</v>
      </c>
      <c r="B320" s="197"/>
      <c r="C320" s="169"/>
      <c r="D320" s="168"/>
      <c r="E320" s="169"/>
      <c r="F320" s="169"/>
      <c r="G320" s="121"/>
      <c r="H320" s="176"/>
      <c r="I320" s="176"/>
      <c r="J320" s="177"/>
    </row>
    <row r="321" spans="1:10" ht="30" hidden="1" customHeight="1">
      <c r="A321" s="196" t="s">
        <v>231</v>
      </c>
      <c r="B321" s="197"/>
      <c r="C321" s="169"/>
      <c r="D321" s="168"/>
      <c r="E321" s="169"/>
      <c r="F321" s="169"/>
      <c r="G321" s="121"/>
      <c r="H321" s="176"/>
      <c r="I321" s="176"/>
      <c r="J321" s="177"/>
    </row>
    <row r="322" spans="1:10" ht="30" hidden="1" customHeight="1">
      <c r="A322" s="196" t="s">
        <v>232</v>
      </c>
      <c r="B322" s="197"/>
      <c r="C322" s="169"/>
      <c r="D322" s="168"/>
      <c r="E322" s="169"/>
      <c r="F322" s="169"/>
      <c r="G322" s="121"/>
      <c r="H322" s="176"/>
      <c r="I322" s="176"/>
      <c r="J322" s="177"/>
    </row>
    <row r="323" spans="1:10" ht="30" hidden="1" customHeight="1">
      <c r="A323" s="196" t="s">
        <v>233</v>
      </c>
      <c r="B323" s="197"/>
      <c r="C323" s="169"/>
      <c r="D323" s="168"/>
      <c r="E323" s="169"/>
      <c r="F323" s="169"/>
      <c r="G323" s="121"/>
      <c r="H323" s="176"/>
      <c r="I323" s="176"/>
      <c r="J323" s="177"/>
    </row>
    <row r="324" spans="1:10" ht="30" hidden="1" customHeight="1">
      <c r="A324" s="196" t="s">
        <v>234</v>
      </c>
      <c r="B324" s="197"/>
      <c r="C324" s="169"/>
      <c r="D324" s="168"/>
      <c r="E324" s="169"/>
      <c r="F324" s="169"/>
      <c r="G324" s="121"/>
      <c r="H324" s="176"/>
      <c r="I324" s="176"/>
      <c r="J324" s="177"/>
    </row>
    <row r="325" spans="1:10" ht="30" hidden="1" customHeight="1">
      <c r="A325" s="196" t="s">
        <v>235</v>
      </c>
      <c r="B325" s="197"/>
      <c r="C325" s="169"/>
      <c r="D325" s="168"/>
      <c r="E325" s="169"/>
      <c r="F325" s="169"/>
      <c r="G325" s="121"/>
      <c r="H325" s="176"/>
      <c r="I325" s="176"/>
      <c r="J325" s="177"/>
    </row>
    <row r="326" spans="1:10" ht="30" hidden="1" customHeight="1">
      <c r="A326" s="196" t="s">
        <v>236</v>
      </c>
      <c r="B326" s="197"/>
      <c r="C326" s="169"/>
      <c r="D326" s="168"/>
      <c r="E326" s="169"/>
      <c r="F326" s="169"/>
      <c r="G326" s="121"/>
      <c r="H326" s="176"/>
      <c r="I326" s="176"/>
      <c r="J326" s="177"/>
    </row>
    <row r="327" spans="1:10" ht="30" hidden="1" customHeight="1">
      <c r="A327" s="196" t="s">
        <v>237</v>
      </c>
      <c r="B327" s="197"/>
      <c r="C327" s="169"/>
      <c r="D327" s="168"/>
      <c r="E327" s="169"/>
      <c r="F327" s="169"/>
      <c r="G327" s="121"/>
      <c r="H327" s="176"/>
      <c r="I327" s="176"/>
      <c r="J327" s="177"/>
    </row>
    <row r="328" spans="1:10" ht="30" hidden="1" customHeight="1">
      <c r="A328" s="196" t="s">
        <v>238</v>
      </c>
      <c r="B328" s="197"/>
      <c r="C328" s="169"/>
      <c r="D328" s="168"/>
      <c r="E328" s="169"/>
      <c r="F328" s="169"/>
      <c r="G328" s="121"/>
      <c r="H328" s="176"/>
      <c r="I328" s="176"/>
      <c r="J328" s="177"/>
    </row>
    <row r="329" spans="1:10" ht="30" hidden="1" customHeight="1" thickBot="1">
      <c r="A329" s="198" t="s">
        <v>239</v>
      </c>
      <c r="B329" s="192"/>
      <c r="C329" s="169"/>
      <c r="D329" s="168"/>
      <c r="E329" s="169"/>
      <c r="F329" s="199"/>
      <c r="G329" s="120"/>
      <c r="H329" s="181"/>
      <c r="I329" s="181"/>
      <c r="J329" s="182"/>
    </row>
    <row r="330" spans="1:10" ht="12.75" customHeight="1" thickBot="1">
      <c r="A330" s="184"/>
      <c r="B330" s="184"/>
      <c r="C330" s="184"/>
      <c r="D330" s="184"/>
      <c r="E330" s="184"/>
      <c r="F330" s="184"/>
      <c r="G330" s="184"/>
      <c r="H330" s="106"/>
      <c r="I330" s="106"/>
    </row>
    <row r="331" spans="1:10" s="103" customFormat="1">
      <c r="A331" s="200"/>
      <c r="B331" s="201"/>
      <c r="C331" s="201"/>
      <c r="D331" s="201"/>
      <c r="E331" s="201"/>
      <c r="F331" s="201"/>
      <c r="G331" s="201"/>
      <c r="H331" s="201"/>
      <c r="I331" s="202"/>
    </row>
    <row r="332" spans="1:10" s="103" customFormat="1" ht="16.75">
      <c r="A332" s="203" t="s">
        <v>240</v>
      </c>
      <c r="B332" s="137"/>
      <c r="C332" s="137"/>
      <c r="D332" s="137"/>
      <c r="E332" s="137"/>
      <c r="F332" s="137"/>
      <c r="G332" s="137"/>
      <c r="H332" s="137"/>
      <c r="I332" s="204"/>
    </row>
    <row r="333" spans="1:10" s="103" customFormat="1" ht="14.15">
      <c r="A333" s="205" t="s">
        <v>241</v>
      </c>
      <c r="B333" s="206"/>
      <c r="C333" s="206"/>
      <c r="D333" s="206"/>
      <c r="E333" s="206"/>
      <c r="F333" s="206"/>
      <c r="G333" s="207"/>
      <c r="H333" s="137"/>
      <c r="I333" s="204"/>
    </row>
    <row r="334" spans="1:10" s="103" customFormat="1" ht="14.15">
      <c r="A334" s="205" t="s">
        <v>242</v>
      </c>
      <c r="B334" s="206"/>
      <c r="C334" s="206"/>
      <c r="D334" s="206"/>
      <c r="E334" s="206"/>
      <c r="F334" s="206"/>
      <c r="G334" s="207"/>
      <c r="H334" s="137"/>
      <c r="I334" s="204"/>
    </row>
    <row r="335" spans="1:10" s="103" customFormat="1" ht="14.15">
      <c r="A335" s="205" t="s">
        <v>243</v>
      </c>
      <c r="B335" s="206"/>
      <c r="C335" s="206"/>
      <c r="D335" s="206"/>
      <c r="E335" s="206"/>
      <c r="F335" s="206"/>
      <c r="G335" s="207"/>
      <c r="H335" s="137"/>
      <c r="I335" s="204"/>
    </row>
    <row r="336" spans="1:10" s="103" customFormat="1" ht="14.15">
      <c r="A336" s="205" t="s">
        <v>244</v>
      </c>
      <c r="B336" s="206"/>
      <c r="C336" s="206"/>
      <c r="D336" s="206"/>
      <c r="E336" s="206"/>
      <c r="F336" s="206"/>
      <c r="G336" s="207"/>
      <c r="H336" s="137"/>
      <c r="I336" s="204"/>
    </row>
    <row r="337" spans="1:9" s="103" customFormat="1" ht="14.15">
      <c r="A337" s="205" t="s">
        <v>245</v>
      </c>
      <c r="B337" s="206"/>
      <c r="C337" s="206"/>
      <c r="D337" s="206"/>
      <c r="E337" s="206"/>
      <c r="F337" s="206"/>
      <c r="G337" s="207"/>
      <c r="H337" s="137"/>
      <c r="I337" s="204"/>
    </row>
    <row r="338" spans="1:9" s="103" customFormat="1" ht="14.15">
      <c r="A338" s="205" t="s">
        <v>246</v>
      </c>
      <c r="B338" s="206"/>
      <c r="C338" s="206"/>
      <c r="D338" s="206"/>
      <c r="E338" s="206"/>
      <c r="F338" s="206"/>
      <c r="G338" s="207"/>
      <c r="H338" s="137"/>
      <c r="I338" s="204"/>
    </row>
    <row r="339" spans="1:9" s="103" customFormat="1" ht="14.15">
      <c r="A339" s="205" t="s">
        <v>247</v>
      </c>
      <c r="B339" s="206"/>
      <c r="C339" s="206"/>
      <c r="D339" s="206"/>
      <c r="E339" s="206"/>
      <c r="F339" s="206"/>
      <c r="G339" s="207"/>
      <c r="H339" s="137"/>
      <c r="I339" s="204"/>
    </row>
    <row r="340" spans="1:9" s="103" customFormat="1" ht="14.15">
      <c r="A340" s="205" t="s">
        <v>248</v>
      </c>
      <c r="B340" s="206"/>
      <c r="C340" s="206"/>
      <c r="D340" s="206"/>
      <c r="E340" s="206"/>
      <c r="F340" s="206"/>
      <c r="G340" s="207"/>
      <c r="H340" s="137"/>
      <c r="I340" s="204"/>
    </row>
    <row r="341" spans="1:9" s="103" customFormat="1" ht="14.15">
      <c r="A341" s="205" t="s">
        <v>249</v>
      </c>
      <c r="B341" s="206"/>
      <c r="C341" s="206"/>
      <c r="D341" s="206"/>
      <c r="E341" s="206"/>
      <c r="F341" s="206"/>
      <c r="G341" s="207"/>
      <c r="H341" s="137"/>
      <c r="I341" s="204"/>
    </row>
    <row r="342" spans="1:9" s="103" customFormat="1" ht="14.15">
      <c r="A342" s="205" t="s">
        <v>250</v>
      </c>
      <c r="B342" s="206"/>
      <c r="C342" s="206"/>
      <c r="D342" s="206"/>
      <c r="E342" s="206"/>
      <c r="F342" s="206"/>
      <c r="G342" s="207"/>
      <c r="H342" s="137"/>
      <c r="I342" s="204"/>
    </row>
    <row r="343" spans="1:9" s="103" customFormat="1" ht="14.15">
      <c r="A343" s="205" t="s">
        <v>251</v>
      </c>
      <c r="B343" s="206"/>
      <c r="C343" s="206"/>
      <c r="D343" s="206"/>
      <c r="E343" s="206"/>
      <c r="F343" s="206"/>
      <c r="G343" s="207"/>
      <c r="H343" s="137"/>
      <c r="I343" s="204"/>
    </row>
    <row r="344" spans="1:9" s="103" customFormat="1" ht="16" customHeight="1" thickBot="1">
      <c r="A344" s="208"/>
      <c r="B344" s="209"/>
      <c r="C344" s="209"/>
      <c r="D344" s="209"/>
      <c r="E344" s="209"/>
      <c r="F344" s="209"/>
      <c r="G344" s="209"/>
      <c r="H344" s="209"/>
      <c r="I344" s="210"/>
    </row>
    <row r="345" spans="1:9" s="103" customFormat="1"/>
    <row r="346" spans="1:9" s="103" customFormat="1" ht="14.15">
      <c r="A346" s="211" t="s">
        <v>272</v>
      </c>
    </row>
  </sheetData>
  <sheetProtection algorithmName="SHA-512" hashValue="3q2Cf23N+PSGM+MocbQdOkAQGZlE7Z2tF3vjppVD2/P1q99/9Vm0w0MHHod/5viusurYBXs4M+qn7onNgC7EDA==" saltValue="PRzFNwMihsIgG71ahNfQDA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58CEDF3C-285A-475C-9453-6E3C7836FC8F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901B49D0-D95A-4382-B09A-891A14109109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2D9D3FC3-C91C-4DB4-9DF1-56CBFD83A80B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1C0F9A70-599C-44AF-8E02-428C4AAB7A1F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E613F914-BC23-498D-9167-98E39B2C4B1C}">
      <formula1>AND(FIND("-",J11),LEN(J11)&gt;=12,LEN(J11)&lt;=13)</formula1>
    </dataValidation>
    <dataValidation type="list" allowBlank="1" showInputMessage="1" showErrorMessage="1" sqref="B11:B60 B64:B113" xr:uid="{C5441368-5D6F-4CFA-9689-96B8835B636C}">
      <formula1>"○"</formula1>
    </dataValidation>
    <dataValidation type="date" imeMode="off" operator="greaterThanOrEqual" allowBlank="1" showInputMessage="1" showErrorMessage="1" sqref="D5" xr:uid="{8892B1DD-FD48-466E-B761-019D0708811D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1" manualBreakCount="1">
    <brk id="114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DF6EC8-1E72-40EC-8459-B77E24D6D0DA}">
          <x14:formula1>
            <xm:f>リスト!$G$3:$G$4</xm:f>
          </x14:formula1>
          <xm:sqref>C11:C60 C64:C113</xm:sqref>
        </x14:dataValidation>
        <x14:dataValidation type="list" allowBlank="1" showInputMessage="1" showErrorMessage="1" xr:uid="{32084808-A101-48C3-9C41-ECF7098CF9F0}">
          <x14:formula1>
            <xm:f>リスト!$E$3:$E$10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29"/>
  <sheetViews>
    <sheetView workbookViewId="0">
      <selection activeCell="C31" sqref="C31"/>
    </sheetView>
  </sheetViews>
  <sheetFormatPr defaultColWidth="8.69140625" defaultRowHeight="15.45"/>
  <cols>
    <col min="1" max="1" width="2.69140625" style="8" customWidth="1"/>
    <col min="2" max="2" width="52.921875" style="8" customWidth="1"/>
    <col min="3" max="3" width="42.23046875" style="8" customWidth="1"/>
    <col min="4" max="4" width="2.69140625" style="8" customWidth="1"/>
    <col min="5" max="5" width="22.4609375" style="8" customWidth="1"/>
    <col min="6" max="6" width="2.69140625" style="8" customWidth="1"/>
    <col min="7" max="7" width="20.3828125" style="8" customWidth="1"/>
    <col min="8" max="16384" width="8.69140625" style="8"/>
  </cols>
  <sheetData>
    <row r="2" spans="2:7" s="7" customFormat="1">
      <c r="B2" s="7" t="s">
        <v>57</v>
      </c>
      <c r="C2" s="7" t="s">
        <v>58</v>
      </c>
      <c r="E2" s="7" t="s">
        <v>47</v>
      </c>
      <c r="G2" s="7" t="s">
        <v>55</v>
      </c>
    </row>
    <row r="3" spans="2:7">
      <c r="B3" s="1" t="s">
        <v>30</v>
      </c>
      <c r="C3" s="1" t="s">
        <v>31</v>
      </c>
      <c r="E3" s="9" t="s">
        <v>48</v>
      </c>
      <c r="G3" s="9" t="s">
        <v>59</v>
      </c>
    </row>
    <row r="4" spans="2:7">
      <c r="B4" s="2" t="s">
        <v>29</v>
      </c>
      <c r="C4" s="1" t="s">
        <v>31</v>
      </c>
      <c r="E4" s="9" t="s">
        <v>49</v>
      </c>
      <c r="G4" s="9" t="s">
        <v>101</v>
      </c>
    </row>
    <row r="5" spans="2:7">
      <c r="B5" s="1" t="s">
        <v>28</v>
      </c>
      <c r="C5" s="1" t="s">
        <v>32</v>
      </c>
      <c r="E5" s="9" t="s">
        <v>50</v>
      </c>
    </row>
    <row r="6" spans="2:7">
      <c r="B6" s="4" t="s">
        <v>27</v>
      </c>
      <c r="C6" s="4" t="s">
        <v>32</v>
      </c>
      <c r="E6" s="9" t="s">
        <v>51</v>
      </c>
    </row>
    <row r="7" spans="2:7">
      <c r="B7" s="4" t="s">
        <v>26</v>
      </c>
      <c r="C7" s="4" t="s">
        <v>32</v>
      </c>
      <c r="E7" s="9" t="s">
        <v>52</v>
      </c>
    </row>
    <row r="8" spans="2:7">
      <c r="B8" s="5" t="s">
        <v>25</v>
      </c>
      <c r="C8" s="5" t="s">
        <v>32</v>
      </c>
      <c r="E8" s="9" t="s">
        <v>53</v>
      </c>
    </row>
    <row r="9" spans="2:7">
      <c r="B9" s="6" t="s">
        <v>0</v>
      </c>
      <c r="C9" s="6" t="s">
        <v>0</v>
      </c>
      <c r="E9" s="9" t="s">
        <v>54</v>
      </c>
    </row>
    <row r="10" spans="2:7">
      <c r="B10" s="1" t="s">
        <v>24</v>
      </c>
      <c r="C10" s="1" t="s">
        <v>33</v>
      </c>
      <c r="E10" s="9" t="s">
        <v>100</v>
      </c>
    </row>
    <row r="11" spans="2:7">
      <c r="B11" s="5" t="s">
        <v>23</v>
      </c>
      <c r="C11" s="5" t="s">
        <v>33</v>
      </c>
    </row>
    <row r="12" spans="2:7">
      <c r="B12" s="6" t="s">
        <v>22</v>
      </c>
      <c r="C12" s="6" t="s">
        <v>34</v>
      </c>
    </row>
    <row r="13" spans="2:7">
      <c r="B13" s="6" t="s">
        <v>21</v>
      </c>
      <c r="C13" s="6" t="s">
        <v>35</v>
      </c>
    </row>
    <row r="14" spans="2:7">
      <c r="B14" s="1" t="s">
        <v>20</v>
      </c>
      <c r="C14" s="1" t="s">
        <v>36</v>
      </c>
    </row>
    <row r="15" spans="2:7">
      <c r="B15" s="5" t="s">
        <v>19</v>
      </c>
      <c r="C15" s="5" t="s">
        <v>36</v>
      </c>
    </row>
    <row r="16" spans="2:7">
      <c r="B16" s="6" t="s">
        <v>18</v>
      </c>
      <c r="C16" s="6" t="s">
        <v>273</v>
      </c>
    </row>
    <row r="17" spans="2:3">
      <c r="B17" s="6" t="s">
        <v>17</v>
      </c>
      <c r="C17" s="6" t="s">
        <v>274</v>
      </c>
    </row>
    <row r="18" spans="2:3">
      <c r="B18" s="1" t="s">
        <v>16</v>
      </c>
      <c r="C18" s="1" t="s">
        <v>37</v>
      </c>
    </row>
    <row r="19" spans="2:3">
      <c r="B19" s="2" t="s">
        <v>15</v>
      </c>
      <c r="C19" s="2" t="s">
        <v>38</v>
      </c>
    </row>
    <row r="20" spans="2:3">
      <c r="B20" s="6" t="s">
        <v>14</v>
      </c>
      <c r="C20" s="6" t="s">
        <v>39</v>
      </c>
    </row>
    <row r="21" spans="2:3">
      <c r="B21" s="6" t="s">
        <v>13</v>
      </c>
      <c r="C21" s="6" t="s">
        <v>40</v>
      </c>
    </row>
    <row r="22" spans="2:3">
      <c r="B22" s="6" t="s">
        <v>12</v>
      </c>
      <c r="C22" s="6" t="s">
        <v>12</v>
      </c>
    </row>
    <row r="23" spans="2:3">
      <c r="B23" s="6" t="s">
        <v>11</v>
      </c>
      <c r="C23" s="6" t="s">
        <v>41</v>
      </c>
    </row>
    <row r="24" spans="2:3">
      <c r="B24" s="1" t="s">
        <v>10</v>
      </c>
      <c r="C24" s="1" t="s">
        <v>42</v>
      </c>
    </row>
    <row r="25" spans="2:3">
      <c r="B25" s="4" t="s">
        <v>9</v>
      </c>
      <c r="C25" s="4" t="s">
        <v>42</v>
      </c>
    </row>
    <row r="26" spans="2:3">
      <c r="B26" s="4" t="s">
        <v>8</v>
      </c>
      <c r="C26" s="4" t="s">
        <v>42</v>
      </c>
    </row>
    <row r="27" spans="2:3">
      <c r="B27" s="3" t="s">
        <v>7</v>
      </c>
      <c r="C27" s="3" t="s">
        <v>43</v>
      </c>
    </row>
    <row r="28" spans="2:3">
      <c r="B28" s="2" t="s">
        <v>6</v>
      </c>
      <c r="C28" s="2" t="s">
        <v>43</v>
      </c>
    </row>
    <row r="29" spans="2:3">
      <c r="B29" s="6" t="s">
        <v>5</v>
      </c>
      <c r="C29" s="6" t="s">
        <v>44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063D-19A5-4DDD-90EA-EB98C0818D41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29" bestFit="1" customWidth="1"/>
    <col min="3" max="3" width="17.3828125" style="29" bestFit="1" customWidth="1"/>
    <col min="4" max="4" width="19.3828125" style="29" bestFit="1" customWidth="1"/>
    <col min="5" max="5" width="17.15234375" style="29" bestFit="1" customWidth="1"/>
    <col min="6" max="6" width="8.69140625" style="29"/>
    <col min="7" max="7" width="29.61328125" style="29" bestFit="1" customWidth="1"/>
    <col min="8" max="8" width="55.3828125" style="29" customWidth="1"/>
    <col min="9" max="9" width="9" style="29" bestFit="1" customWidth="1"/>
    <col min="10" max="10" width="8.69140625" style="29"/>
    <col min="11" max="11" width="18.07421875" style="29" bestFit="1" customWidth="1"/>
    <col min="12" max="12" width="13" style="29" bestFit="1" customWidth="1"/>
    <col min="13" max="256" width="8.69140625" style="29"/>
    <col min="257" max="257" width="30.3828125" style="29" bestFit="1" customWidth="1"/>
    <col min="258" max="258" width="40.61328125" style="29" bestFit="1" customWidth="1"/>
    <col min="259" max="259" width="17.3828125" style="29" bestFit="1" customWidth="1"/>
    <col min="260" max="260" width="19.3828125" style="29" bestFit="1" customWidth="1"/>
    <col min="261" max="261" width="17.15234375" style="29" bestFit="1" customWidth="1"/>
    <col min="262" max="262" width="8.69140625" style="29"/>
    <col min="263" max="263" width="29.61328125" style="29" bestFit="1" customWidth="1"/>
    <col min="264" max="264" width="55.3828125" style="29" customWidth="1"/>
    <col min="265" max="265" width="9" style="29" bestFit="1" customWidth="1"/>
    <col min="266" max="266" width="8.69140625" style="29"/>
    <col min="267" max="267" width="18.07421875" style="29" bestFit="1" customWidth="1"/>
    <col min="268" max="268" width="13" style="29" bestFit="1" customWidth="1"/>
    <col min="269" max="512" width="8.69140625" style="29"/>
    <col min="513" max="513" width="30.3828125" style="29" bestFit="1" customWidth="1"/>
    <col min="514" max="514" width="40.61328125" style="29" bestFit="1" customWidth="1"/>
    <col min="515" max="515" width="17.3828125" style="29" bestFit="1" customWidth="1"/>
    <col min="516" max="516" width="19.3828125" style="29" bestFit="1" customWidth="1"/>
    <col min="517" max="517" width="17.15234375" style="29" bestFit="1" customWidth="1"/>
    <col min="518" max="518" width="8.69140625" style="29"/>
    <col min="519" max="519" width="29.61328125" style="29" bestFit="1" customWidth="1"/>
    <col min="520" max="520" width="55.3828125" style="29" customWidth="1"/>
    <col min="521" max="521" width="9" style="29" bestFit="1" customWidth="1"/>
    <col min="522" max="522" width="8.69140625" style="29"/>
    <col min="523" max="523" width="18.07421875" style="29" bestFit="1" customWidth="1"/>
    <col min="524" max="524" width="13" style="29" bestFit="1" customWidth="1"/>
    <col min="525" max="768" width="8.69140625" style="29"/>
    <col min="769" max="769" width="30.3828125" style="29" bestFit="1" customWidth="1"/>
    <col min="770" max="770" width="40.61328125" style="29" bestFit="1" customWidth="1"/>
    <col min="771" max="771" width="17.3828125" style="29" bestFit="1" customWidth="1"/>
    <col min="772" max="772" width="19.3828125" style="29" bestFit="1" customWidth="1"/>
    <col min="773" max="773" width="17.15234375" style="29" bestFit="1" customWidth="1"/>
    <col min="774" max="774" width="8.69140625" style="29"/>
    <col min="775" max="775" width="29.61328125" style="29" bestFit="1" customWidth="1"/>
    <col min="776" max="776" width="55.3828125" style="29" customWidth="1"/>
    <col min="777" max="777" width="9" style="29" bestFit="1" customWidth="1"/>
    <col min="778" max="778" width="8.69140625" style="29"/>
    <col min="779" max="779" width="18.07421875" style="29" bestFit="1" customWidth="1"/>
    <col min="780" max="780" width="13" style="29" bestFit="1" customWidth="1"/>
    <col min="781" max="1024" width="8.69140625" style="29"/>
    <col min="1025" max="1025" width="30.3828125" style="29" bestFit="1" customWidth="1"/>
    <col min="1026" max="1026" width="40.61328125" style="29" bestFit="1" customWidth="1"/>
    <col min="1027" max="1027" width="17.3828125" style="29" bestFit="1" customWidth="1"/>
    <col min="1028" max="1028" width="19.3828125" style="29" bestFit="1" customWidth="1"/>
    <col min="1029" max="1029" width="17.15234375" style="29" bestFit="1" customWidth="1"/>
    <col min="1030" max="1030" width="8.69140625" style="29"/>
    <col min="1031" max="1031" width="29.61328125" style="29" bestFit="1" customWidth="1"/>
    <col min="1032" max="1032" width="55.3828125" style="29" customWidth="1"/>
    <col min="1033" max="1033" width="9" style="29" bestFit="1" customWidth="1"/>
    <col min="1034" max="1034" width="8.69140625" style="29"/>
    <col min="1035" max="1035" width="18.07421875" style="29" bestFit="1" customWidth="1"/>
    <col min="1036" max="1036" width="13" style="29" bestFit="1" customWidth="1"/>
    <col min="1037" max="1280" width="8.69140625" style="29"/>
    <col min="1281" max="1281" width="30.3828125" style="29" bestFit="1" customWidth="1"/>
    <col min="1282" max="1282" width="40.61328125" style="29" bestFit="1" customWidth="1"/>
    <col min="1283" max="1283" width="17.3828125" style="29" bestFit="1" customWidth="1"/>
    <col min="1284" max="1284" width="19.3828125" style="29" bestFit="1" customWidth="1"/>
    <col min="1285" max="1285" width="17.15234375" style="29" bestFit="1" customWidth="1"/>
    <col min="1286" max="1286" width="8.69140625" style="29"/>
    <col min="1287" max="1287" width="29.61328125" style="29" bestFit="1" customWidth="1"/>
    <col min="1288" max="1288" width="55.3828125" style="29" customWidth="1"/>
    <col min="1289" max="1289" width="9" style="29" bestFit="1" customWidth="1"/>
    <col min="1290" max="1290" width="8.69140625" style="29"/>
    <col min="1291" max="1291" width="18.07421875" style="29" bestFit="1" customWidth="1"/>
    <col min="1292" max="1292" width="13" style="29" bestFit="1" customWidth="1"/>
    <col min="1293" max="1536" width="8.69140625" style="29"/>
    <col min="1537" max="1537" width="30.3828125" style="29" bestFit="1" customWidth="1"/>
    <col min="1538" max="1538" width="40.61328125" style="29" bestFit="1" customWidth="1"/>
    <col min="1539" max="1539" width="17.3828125" style="29" bestFit="1" customWidth="1"/>
    <col min="1540" max="1540" width="19.3828125" style="29" bestFit="1" customWidth="1"/>
    <col min="1541" max="1541" width="17.15234375" style="29" bestFit="1" customWidth="1"/>
    <col min="1542" max="1542" width="8.69140625" style="29"/>
    <col min="1543" max="1543" width="29.61328125" style="29" bestFit="1" customWidth="1"/>
    <col min="1544" max="1544" width="55.3828125" style="29" customWidth="1"/>
    <col min="1545" max="1545" width="9" style="29" bestFit="1" customWidth="1"/>
    <col min="1546" max="1546" width="8.69140625" style="29"/>
    <col min="1547" max="1547" width="18.07421875" style="29" bestFit="1" customWidth="1"/>
    <col min="1548" max="1548" width="13" style="29" bestFit="1" customWidth="1"/>
    <col min="1549" max="1792" width="8.69140625" style="29"/>
    <col min="1793" max="1793" width="30.3828125" style="29" bestFit="1" customWidth="1"/>
    <col min="1794" max="1794" width="40.61328125" style="29" bestFit="1" customWidth="1"/>
    <col min="1795" max="1795" width="17.3828125" style="29" bestFit="1" customWidth="1"/>
    <col min="1796" max="1796" width="19.3828125" style="29" bestFit="1" customWidth="1"/>
    <col min="1797" max="1797" width="17.15234375" style="29" bestFit="1" customWidth="1"/>
    <col min="1798" max="1798" width="8.69140625" style="29"/>
    <col min="1799" max="1799" width="29.61328125" style="29" bestFit="1" customWidth="1"/>
    <col min="1800" max="1800" width="55.3828125" style="29" customWidth="1"/>
    <col min="1801" max="1801" width="9" style="29" bestFit="1" customWidth="1"/>
    <col min="1802" max="1802" width="8.69140625" style="29"/>
    <col min="1803" max="1803" width="18.07421875" style="29" bestFit="1" customWidth="1"/>
    <col min="1804" max="1804" width="13" style="29" bestFit="1" customWidth="1"/>
    <col min="1805" max="2048" width="8.69140625" style="29"/>
    <col min="2049" max="2049" width="30.3828125" style="29" bestFit="1" customWidth="1"/>
    <col min="2050" max="2050" width="40.61328125" style="29" bestFit="1" customWidth="1"/>
    <col min="2051" max="2051" width="17.3828125" style="29" bestFit="1" customWidth="1"/>
    <col min="2052" max="2052" width="19.3828125" style="29" bestFit="1" customWidth="1"/>
    <col min="2053" max="2053" width="17.15234375" style="29" bestFit="1" customWidth="1"/>
    <col min="2054" max="2054" width="8.69140625" style="29"/>
    <col min="2055" max="2055" width="29.61328125" style="29" bestFit="1" customWidth="1"/>
    <col min="2056" max="2056" width="55.3828125" style="29" customWidth="1"/>
    <col min="2057" max="2057" width="9" style="29" bestFit="1" customWidth="1"/>
    <col min="2058" max="2058" width="8.69140625" style="29"/>
    <col min="2059" max="2059" width="18.07421875" style="29" bestFit="1" customWidth="1"/>
    <col min="2060" max="2060" width="13" style="29" bestFit="1" customWidth="1"/>
    <col min="2061" max="2304" width="8.69140625" style="29"/>
    <col min="2305" max="2305" width="30.3828125" style="29" bestFit="1" customWidth="1"/>
    <col min="2306" max="2306" width="40.61328125" style="29" bestFit="1" customWidth="1"/>
    <col min="2307" max="2307" width="17.3828125" style="29" bestFit="1" customWidth="1"/>
    <col min="2308" max="2308" width="19.3828125" style="29" bestFit="1" customWidth="1"/>
    <col min="2309" max="2309" width="17.15234375" style="29" bestFit="1" customWidth="1"/>
    <col min="2310" max="2310" width="8.69140625" style="29"/>
    <col min="2311" max="2311" width="29.61328125" style="29" bestFit="1" customWidth="1"/>
    <col min="2312" max="2312" width="55.3828125" style="29" customWidth="1"/>
    <col min="2313" max="2313" width="9" style="29" bestFit="1" customWidth="1"/>
    <col min="2314" max="2314" width="8.69140625" style="29"/>
    <col min="2315" max="2315" width="18.07421875" style="29" bestFit="1" customWidth="1"/>
    <col min="2316" max="2316" width="13" style="29" bestFit="1" customWidth="1"/>
    <col min="2317" max="2560" width="8.69140625" style="29"/>
    <col min="2561" max="2561" width="30.3828125" style="29" bestFit="1" customWidth="1"/>
    <col min="2562" max="2562" width="40.61328125" style="29" bestFit="1" customWidth="1"/>
    <col min="2563" max="2563" width="17.3828125" style="29" bestFit="1" customWidth="1"/>
    <col min="2564" max="2564" width="19.3828125" style="29" bestFit="1" customWidth="1"/>
    <col min="2565" max="2565" width="17.15234375" style="29" bestFit="1" customWidth="1"/>
    <col min="2566" max="2566" width="8.69140625" style="29"/>
    <col min="2567" max="2567" width="29.61328125" style="29" bestFit="1" customWidth="1"/>
    <col min="2568" max="2568" width="55.3828125" style="29" customWidth="1"/>
    <col min="2569" max="2569" width="9" style="29" bestFit="1" customWidth="1"/>
    <col min="2570" max="2570" width="8.69140625" style="29"/>
    <col min="2571" max="2571" width="18.07421875" style="29" bestFit="1" customWidth="1"/>
    <col min="2572" max="2572" width="13" style="29" bestFit="1" customWidth="1"/>
    <col min="2573" max="2816" width="8.69140625" style="29"/>
    <col min="2817" max="2817" width="30.3828125" style="29" bestFit="1" customWidth="1"/>
    <col min="2818" max="2818" width="40.61328125" style="29" bestFit="1" customWidth="1"/>
    <col min="2819" max="2819" width="17.3828125" style="29" bestFit="1" customWidth="1"/>
    <col min="2820" max="2820" width="19.3828125" style="29" bestFit="1" customWidth="1"/>
    <col min="2821" max="2821" width="17.15234375" style="29" bestFit="1" customWidth="1"/>
    <col min="2822" max="2822" width="8.69140625" style="29"/>
    <col min="2823" max="2823" width="29.61328125" style="29" bestFit="1" customWidth="1"/>
    <col min="2824" max="2824" width="55.3828125" style="29" customWidth="1"/>
    <col min="2825" max="2825" width="9" style="29" bestFit="1" customWidth="1"/>
    <col min="2826" max="2826" width="8.69140625" style="29"/>
    <col min="2827" max="2827" width="18.07421875" style="29" bestFit="1" customWidth="1"/>
    <col min="2828" max="2828" width="13" style="29" bestFit="1" customWidth="1"/>
    <col min="2829" max="3072" width="8.69140625" style="29"/>
    <col min="3073" max="3073" width="30.3828125" style="29" bestFit="1" customWidth="1"/>
    <col min="3074" max="3074" width="40.61328125" style="29" bestFit="1" customWidth="1"/>
    <col min="3075" max="3075" width="17.3828125" style="29" bestFit="1" customWidth="1"/>
    <col min="3076" max="3076" width="19.3828125" style="29" bestFit="1" customWidth="1"/>
    <col min="3077" max="3077" width="17.15234375" style="29" bestFit="1" customWidth="1"/>
    <col min="3078" max="3078" width="8.69140625" style="29"/>
    <col min="3079" max="3079" width="29.61328125" style="29" bestFit="1" customWidth="1"/>
    <col min="3080" max="3080" width="55.3828125" style="29" customWidth="1"/>
    <col min="3081" max="3081" width="9" style="29" bestFit="1" customWidth="1"/>
    <col min="3082" max="3082" width="8.69140625" style="29"/>
    <col min="3083" max="3083" width="18.07421875" style="29" bestFit="1" customWidth="1"/>
    <col min="3084" max="3084" width="13" style="29" bestFit="1" customWidth="1"/>
    <col min="3085" max="3328" width="8.69140625" style="29"/>
    <col min="3329" max="3329" width="30.3828125" style="29" bestFit="1" customWidth="1"/>
    <col min="3330" max="3330" width="40.61328125" style="29" bestFit="1" customWidth="1"/>
    <col min="3331" max="3331" width="17.3828125" style="29" bestFit="1" customWidth="1"/>
    <col min="3332" max="3332" width="19.3828125" style="29" bestFit="1" customWidth="1"/>
    <col min="3333" max="3333" width="17.15234375" style="29" bestFit="1" customWidth="1"/>
    <col min="3334" max="3334" width="8.69140625" style="29"/>
    <col min="3335" max="3335" width="29.61328125" style="29" bestFit="1" customWidth="1"/>
    <col min="3336" max="3336" width="55.3828125" style="29" customWidth="1"/>
    <col min="3337" max="3337" width="9" style="29" bestFit="1" customWidth="1"/>
    <col min="3338" max="3338" width="8.69140625" style="29"/>
    <col min="3339" max="3339" width="18.07421875" style="29" bestFit="1" customWidth="1"/>
    <col min="3340" max="3340" width="13" style="29" bestFit="1" customWidth="1"/>
    <col min="3341" max="3584" width="8.69140625" style="29"/>
    <col min="3585" max="3585" width="30.3828125" style="29" bestFit="1" customWidth="1"/>
    <col min="3586" max="3586" width="40.61328125" style="29" bestFit="1" customWidth="1"/>
    <col min="3587" max="3587" width="17.3828125" style="29" bestFit="1" customWidth="1"/>
    <col min="3588" max="3588" width="19.3828125" style="29" bestFit="1" customWidth="1"/>
    <col min="3589" max="3589" width="17.15234375" style="29" bestFit="1" customWidth="1"/>
    <col min="3590" max="3590" width="8.69140625" style="29"/>
    <col min="3591" max="3591" width="29.61328125" style="29" bestFit="1" customWidth="1"/>
    <col min="3592" max="3592" width="55.3828125" style="29" customWidth="1"/>
    <col min="3593" max="3593" width="9" style="29" bestFit="1" customWidth="1"/>
    <col min="3594" max="3594" width="8.69140625" style="29"/>
    <col min="3595" max="3595" width="18.07421875" style="29" bestFit="1" customWidth="1"/>
    <col min="3596" max="3596" width="13" style="29" bestFit="1" customWidth="1"/>
    <col min="3597" max="3840" width="8.69140625" style="29"/>
    <col min="3841" max="3841" width="30.3828125" style="29" bestFit="1" customWidth="1"/>
    <col min="3842" max="3842" width="40.61328125" style="29" bestFit="1" customWidth="1"/>
    <col min="3843" max="3843" width="17.3828125" style="29" bestFit="1" customWidth="1"/>
    <col min="3844" max="3844" width="19.3828125" style="29" bestFit="1" customWidth="1"/>
    <col min="3845" max="3845" width="17.15234375" style="29" bestFit="1" customWidth="1"/>
    <col min="3846" max="3846" width="8.69140625" style="29"/>
    <col min="3847" max="3847" width="29.61328125" style="29" bestFit="1" customWidth="1"/>
    <col min="3848" max="3848" width="55.3828125" style="29" customWidth="1"/>
    <col min="3849" max="3849" width="9" style="29" bestFit="1" customWidth="1"/>
    <col min="3850" max="3850" width="8.69140625" style="29"/>
    <col min="3851" max="3851" width="18.07421875" style="29" bestFit="1" customWidth="1"/>
    <col min="3852" max="3852" width="13" style="29" bestFit="1" customWidth="1"/>
    <col min="3853" max="4096" width="8.69140625" style="29"/>
    <col min="4097" max="4097" width="30.3828125" style="29" bestFit="1" customWidth="1"/>
    <col min="4098" max="4098" width="40.61328125" style="29" bestFit="1" customWidth="1"/>
    <col min="4099" max="4099" width="17.3828125" style="29" bestFit="1" customWidth="1"/>
    <col min="4100" max="4100" width="19.3828125" style="29" bestFit="1" customWidth="1"/>
    <col min="4101" max="4101" width="17.15234375" style="29" bestFit="1" customWidth="1"/>
    <col min="4102" max="4102" width="8.69140625" style="29"/>
    <col min="4103" max="4103" width="29.61328125" style="29" bestFit="1" customWidth="1"/>
    <col min="4104" max="4104" width="55.3828125" style="29" customWidth="1"/>
    <col min="4105" max="4105" width="9" style="29" bestFit="1" customWidth="1"/>
    <col min="4106" max="4106" width="8.69140625" style="29"/>
    <col min="4107" max="4107" width="18.07421875" style="29" bestFit="1" customWidth="1"/>
    <col min="4108" max="4108" width="13" style="29" bestFit="1" customWidth="1"/>
    <col min="4109" max="4352" width="8.69140625" style="29"/>
    <col min="4353" max="4353" width="30.3828125" style="29" bestFit="1" customWidth="1"/>
    <col min="4354" max="4354" width="40.61328125" style="29" bestFit="1" customWidth="1"/>
    <col min="4355" max="4355" width="17.3828125" style="29" bestFit="1" customWidth="1"/>
    <col min="4356" max="4356" width="19.3828125" style="29" bestFit="1" customWidth="1"/>
    <col min="4357" max="4357" width="17.15234375" style="29" bestFit="1" customWidth="1"/>
    <col min="4358" max="4358" width="8.69140625" style="29"/>
    <col min="4359" max="4359" width="29.61328125" style="29" bestFit="1" customWidth="1"/>
    <col min="4360" max="4360" width="55.3828125" style="29" customWidth="1"/>
    <col min="4361" max="4361" width="9" style="29" bestFit="1" customWidth="1"/>
    <col min="4362" max="4362" width="8.69140625" style="29"/>
    <col min="4363" max="4363" width="18.07421875" style="29" bestFit="1" customWidth="1"/>
    <col min="4364" max="4364" width="13" style="29" bestFit="1" customWidth="1"/>
    <col min="4365" max="4608" width="8.69140625" style="29"/>
    <col min="4609" max="4609" width="30.3828125" style="29" bestFit="1" customWidth="1"/>
    <col min="4610" max="4610" width="40.61328125" style="29" bestFit="1" customWidth="1"/>
    <col min="4611" max="4611" width="17.3828125" style="29" bestFit="1" customWidth="1"/>
    <col min="4612" max="4612" width="19.3828125" style="29" bestFit="1" customWidth="1"/>
    <col min="4613" max="4613" width="17.15234375" style="29" bestFit="1" customWidth="1"/>
    <col min="4614" max="4614" width="8.69140625" style="29"/>
    <col min="4615" max="4615" width="29.61328125" style="29" bestFit="1" customWidth="1"/>
    <col min="4616" max="4616" width="55.3828125" style="29" customWidth="1"/>
    <col min="4617" max="4617" width="9" style="29" bestFit="1" customWidth="1"/>
    <col min="4618" max="4618" width="8.69140625" style="29"/>
    <col min="4619" max="4619" width="18.07421875" style="29" bestFit="1" customWidth="1"/>
    <col min="4620" max="4620" width="13" style="29" bestFit="1" customWidth="1"/>
    <col min="4621" max="4864" width="8.69140625" style="29"/>
    <col min="4865" max="4865" width="30.3828125" style="29" bestFit="1" customWidth="1"/>
    <col min="4866" max="4866" width="40.61328125" style="29" bestFit="1" customWidth="1"/>
    <col min="4867" max="4867" width="17.3828125" style="29" bestFit="1" customWidth="1"/>
    <col min="4868" max="4868" width="19.3828125" style="29" bestFit="1" customWidth="1"/>
    <col min="4869" max="4869" width="17.15234375" style="29" bestFit="1" customWidth="1"/>
    <col min="4870" max="4870" width="8.69140625" style="29"/>
    <col min="4871" max="4871" width="29.61328125" style="29" bestFit="1" customWidth="1"/>
    <col min="4872" max="4872" width="55.3828125" style="29" customWidth="1"/>
    <col min="4873" max="4873" width="9" style="29" bestFit="1" customWidth="1"/>
    <col min="4874" max="4874" width="8.69140625" style="29"/>
    <col min="4875" max="4875" width="18.07421875" style="29" bestFit="1" customWidth="1"/>
    <col min="4876" max="4876" width="13" style="29" bestFit="1" customWidth="1"/>
    <col min="4877" max="5120" width="8.69140625" style="29"/>
    <col min="5121" max="5121" width="30.3828125" style="29" bestFit="1" customWidth="1"/>
    <col min="5122" max="5122" width="40.61328125" style="29" bestFit="1" customWidth="1"/>
    <col min="5123" max="5123" width="17.3828125" style="29" bestFit="1" customWidth="1"/>
    <col min="5124" max="5124" width="19.3828125" style="29" bestFit="1" customWidth="1"/>
    <col min="5125" max="5125" width="17.15234375" style="29" bestFit="1" customWidth="1"/>
    <col min="5126" max="5126" width="8.69140625" style="29"/>
    <col min="5127" max="5127" width="29.61328125" style="29" bestFit="1" customWidth="1"/>
    <col min="5128" max="5128" width="55.3828125" style="29" customWidth="1"/>
    <col min="5129" max="5129" width="9" style="29" bestFit="1" customWidth="1"/>
    <col min="5130" max="5130" width="8.69140625" style="29"/>
    <col min="5131" max="5131" width="18.07421875" style="29" bestFit="1" customWidth="1"/>
    <col min="5132" max="5132" width="13" style="29" bestFit="1" customWidth="1"/>
    <col min="5133" max="5376" width="8.69140625" style="29"/>
    <col min="5377" max="5377" width="30.3828125" style="29" bestFit="1" customWidth="1"/>
    <col min="5378" max="5378" width="40.61328125" style="29" bestFit="1" customWidth="1"/>
    <col min="5379" max="5379" width="17.3828125" style="29" bestFit="1" customWidth="1"/>
    <col min="5380" max="5380" width="19.3828125" style="29" bestFit="1" customWidth="1"/>
    <col min="5381" max="5381" width="17.15234375" style="29" bestFit="1" customWidth="1"/>
    <col min="5382" max="5382" width="8.69140625" style="29"/>
    <col min="5383" max="5383" width="29.61328125" style="29" bestFit="1" customWidth="1"/>
    <col min="5384" max="5384" width="55.3828125" style="29" customWidth="1"/>
    <col min="5385" max="5385" width="9" style="29" bestFit="1" customWidth="1"/>
    <col min="5386" max="5386" width="8.69140625" style="29"/>
    <col min="5387" max="5387" width="18.07421875" style="29" bestFit="1" customWidth="1"/>
    <col min="5388" max="5388" width="13" style="29" bestFit="1" customWidth="1"/>
    <col min="5389" max="5632" width="8.69140625" style="29"/>
    <col min="5633" max="5633" width="30.3828125" style="29" bestFit="1" customWidth="1"/>
    <col min="5634" max="5634" width="40.61328125" style="29" bestFit="1" customWidth="1"/>
    <col min="5635" max="5635" width="17.3828125" style="29" bestFit="1" customWidth="1"/>
    <col min="5636" max="5636" width="19.3828125" style="29" bestFit="1" customWidth="1"/>
    <col min="5637" max="5637" width="17.15234375" style="29" bestFit="1" customWidth="1"/>
    <col min="5638" max="5638" width="8.69140625" style="29"/>
    <col min="5639" max="5639" width="29.61328125" style="29" bestFit="1" customWidth="1"/>
    <col min="5640" max="5640" width="55.3828125" style="29" customWidth="1"/>
    <col min="5641" max="5641" width="9" style="29" bestFit="1" customWidth="1"/>
    <col min="5642" max="5642" width="8.69140625" style="29"/>
    <col min="5643" max="5643" width="18.07421875" style="29" bestFit="1" customWidth="1"/>
    <col min="5644" max="5644" width="13" style="29" bestFit="1" customWidth="1"/>
    <col min="5645" max="5888" width="8.69140625" style="29"/>
    <col min="5889" max="5889" width="30.3828125" style="29" bestFit="1" customWidth="1"/>
    <col min="5890" max="5890" width="40.61328125" style="29" bestFit="1" customWidth="1"/>
    <col min="5891" max="5891" width="17.3828125" style="29" bestFit="1" customWidth="1"/>
    <col min="5892" max="5892" width="19.3828125" style="29" bestFit="1" customWidth="1"/>
    <col min="5893" max="5893" width="17.15234375" style="29" bestFit="1" customWidth="1"/>
    <col min="5894" max="5894" width="8.69140625" style="29"/>
    <col min="5895" max="5895" width="29.61328125" style="29" bestFit="1" customWidth="1"/>
    <col min="5896" max="5896" width="55.3828125" style="29" customWidth="1"/>
    <col min="5897" max="5897" width="9" style="29" bestFit="1" customWidth="1"/>
    <col min="5898" max="5898" width="8.69140625" style="29"/>
    <col min="5899" max="5899" width="18.07421875" style="29" bestFit="1" customWidth="1"/>
    <col min="5900" max="5900" width="13" style="29" bestFit="1" customWidth="1"/>
    <col min="5901" max="6144" width="8.69140625" style="29"/>
    <col min="6145" max="6145" width="30.3828125" style="29" bestFit="1" customWidth="1"/>
    <col min="6146" max="6146" width="40.61328125" style="29" bestFit="1" customWidth="1"/>
    <col min="6147" max="6147" width="17.3828125" style="29" bestFit="1" customWidth="1"/>
    <col min="6148" max="6148" width="19.3828125" style="29" bestFit="1" customWidth="1"/>
    <col min="6149" max="6149" width="17.15234375" style="29" bestFit="1" customWidth="1"/>
    <col min="6150" max="6150" width="8.69140625" style="29"/>
    <col min="6151" max="6151" width="29.61328125" style="29" bestFit="1" customWidth="1"/>
    <col min="6152" max="6152" width="55.3828125" style="29" customWidth="1"/>
    <col min="6153" max="6153" width="9" style="29" bestFit="1" customWidth="1"/>
    <col min="6154" max="6154" width="8.69140625" style="29"/>
    <col min="6155" max="6155" width="18.07421875" style="29" bestFit="1" customWidth="1"/>
    <col min="6156" max="6156" width="13" style="29" bestFit="1" customWidth="1"/>
    <col min="6157" max="6400" width="8.69140625" style="29"/>
    <col min="6401" max="6401" width="30.3828125" style="29" bestFit="1" customWidth="1"/>
    <col min="6402" max="6402" width="40.61328125" style="29" bestFit="1" customWidth="1"/>
    <col min="6403" max="6403" width="17.3828125" style="29" bestFit="1" customWidth="1"/>
    <col min="6404" max="6404" width="19.3828125" style="29" bestFit="1" customWidth="1"/>
    <col min="6405" max="6405" width="17.15234375" style="29" bestFit="1" customWidth="1"/>
    <col min="6406" max="6406" width="8.69140625" style="29"/>
    <col min="6407" max="6407" width="29.61328125" style="29" bestFit="1" customWidth="1"/>
    <col min="6408" max="6408" width="55.3828125" style="29" customWidth="1"/>
    <col min="6409" max="6409" width="9" style="29" bestFit="1" customWidth="1"/>
    <col min="6410" max="6410" width="8.69140625" style="29"/>
    <col min="6411" max="6411" width="18.07421875" style="29" bestFit="1" customWidth="1"/>
    <col min="6412" max="6412" width="13" style="29" bestFit="1" customWidth="1"/>
    <col min="6413" max="6656" width="8.69140625" style="29"/>
    <col min="6657" max="6657" width="30.3828125" style="29" bestFit="1" customWidth="1"/>
    <col min="6658" max="6658" width="40.61328125" style="29" bestFit="1" customWidth="1"/>
    <col min="6659" max="6659" width="17.3828125" style="29" bestFit="1" customWidth="1"/>
    <col min="6660" max="6660" width="19.3828125" style="29" bestFit="1" customWidth="1"/>
    <col min="6661" max="6661" width="17.15234375" style="29" bestFit="1" customWidth="1"/>
    <col min="6662" max="6662" width="8.69140625" style="29"/>
    <col min="6663" max="6663" width="29.61328125" style="29" bestFit="1" customWidth="1"/>
    <col min="6664" max="6664" width="55.3828125" style="29" customWidth="1"/>
    <col min="6665" max="6665" width="9" style="29" bestFit="1" customWidth="1"/>
    <col min="6666" max="6666" width="8.69140625" style="29"/>
    <col min="6667" max="6667" width="18.07421875" style="29" bestFit="1" customWidth="1"/>
    <col min="6668" max="6668" width="13" style="29" bestFit="1" customWidth="1"/>
    <col min="6669" max="6912" width="8.69140625" style="29"/>
    <col min="6913" max="6913" width="30.3828125" style="29" bestFit="1" customWidth="1"/>
    <col min="6914" max="6914" width="40.61328125" style="29" bestFit="1" customWidth="1"/>
    <col min="6915" max="6915" width="17.3828125" style="29" bestFit="1" customWidth="1"/>
    <col min="6916" max="6916" width="19.3828125" style="29" bestFit="1" customWidth="1"/>
    <col min="6917" max="6917" width="17.15234375" style="29" bestFit="1" customWidth="1"/>
    <col min="6918" max="6918" width="8.69140625" style="29"/>
    <col min="6919" max="6919" width="29.61328125" style="29" bestFit="1" customWidth="1"/>
    <col min="6920" max="6920" width="55.3828125" style="29" customWidth="1"/>
    <col min="6921" max="6921" width="9" style="29" bestFit="1" customWidth="1"/>
    <col min="6922" max="6922" width="8.69140625" style="29"/>
    <col min="6923" max="6923" width="18.07421875" style="29" bestFit="1" customWidth="1"/>
    <col min="6924" max="6924" width="13" style="29" bestFit="1" customWidth="1"/>
    <col min="6925" max="7168" width="8.69140625" style="29"/>
    <col min="7169" max="7169" width="30.3828125" style="29" bestFit="1" customWidth="1"/>
    <col min="7170" max="7170" width="40.61328125" style="29" bestFit="1" customWidth="1"/>
    <col min="7171" max="7171" width="17.3828125" style="29" bestFit="1" customWidth="1"/>
    <col min="7172" max="7172" width="19.3828125" style="29" bestFit="1" customWidth="1"/>
    <col min="7173" max="7173" width="17.15234375" style="29" bestFit="1" customWidth="1"/>
    <col min="7174" max="7174" width="8.69140625" style="29"/>
    <col min="7175" max="7175" width="29.61328125" style="29" bestFit="1" customWidth="1"/>
    <col min="7176" max="7176" width="55.3828125" style="29" customWidth="1"/>
    <col min="7177" max="7177" width="9" style="29" bestFit="1" customWidth="1"/>
    <col min="7178" max="7178" width="8.69140625" style="29"/>
    <col min="7179" max="7179" width="18.07421875" style="29" bestFit="1" customWidth="1"/>
    <col min="7180" max="7180" width="13" style="29" bestFit="1" customWidth="1"/>
    <col min="7181" max="7424" width="8.69140625" style="29"/>
    <col min="7425" max="7425" width="30.3828125" style="29" bestFit="1" customWidth="1"/>
    <col min="7426" max="7426" width="40.61328125" style="29" bestFit="1" customWidth="1"/>
    <col min="7427" max="7427" width="17.3828125" style="29" bestFit="1" customWidth="1"/>
    <col min="7428" max="7428" width="19.3828125" style="29" bestFit="1" customWidth="1"/>
    <col min="7429" max="7429" width="17.15234375" style="29" bestFit="1" customWidth="1"/>
    <col min="7430" max="7430" width="8.69140625" style="29"/>
    <col min="7431" max="7431" width="29.61328125" style="29" bestFit="1" customWidth="1"/>
    <col min="7432" max="7432" width="55.3828125" style="29" customWidth="1"/>
    <col min="7433" max="7433" width="9" style="29" bestFit="1" customWidth="1"/>
    <col min="7434" max="7434" width="8.69140625" style="29"/>
    <col min="7435" max="7435" width="18.07421875" style="29" bestFit="1" customWidth="1"/>
    <col min="7436" max="7436" width="13" style="29" bestFit="1" customWidth="1"/>
    <col min="7437" max="7680" width="8.69140625" style="29"/>
    <col min="7681" max="7681" width="30.3828125" style="29" bestFit="1" customWidth="1"/>
    <col min="7682" max="7682" width="40.61328125" style="29" bestFit="1" customWidth="1"/>
    <col min="7683" max="7683" width="17.3828125" style="29" bestFit="1" customWidth="1"/>
    <col min="7684" max="7684" width="19.3828125" style="29" bestFit="1" customWidth="1"/>
    <col min="7685" max="7685" width="17.15234375" style="29" bestFit="1" customWidth="1"/>
    <col min="7686" max="7686" width="8.69140625" style="29"/>
    <col min="7687" max="7687" width="29.61328125" style="29" bestFit="1" customWidth="1"/>
    <col min="7688" max="7688" width="55.3828125" style="29" customWidth="1"/>
    <col min="7689" max="7689" width="9" style="29" bestFit="1" customWidth="1"/>
    <col min="7690" max="7690" width="8.69140625" style="29"/>
    <col min="7691" max="7691" width="18.07421875" style="29" bestFit="1" customWidth="1"/>
    <col min="7692" max="7692" width="13" style="29" bestFit="1" customWidth="1"/>
    <col min="7693" max="7936" width="8.69140625" style="29"/>
    <col min="7937" max="7937" width="30.3828125" style="29" bestFit="1" customWidth="1"/>
    <col min="7938" max="7938" width="40.61328125" style="29" bestFit="1" customWidth="1"/>
    <col min="7939" max="7939" width="17.3828125" style="29" bestFit="1" customWidth="1"/>
    <col min="7940" max="7940" width="19.3828125" style="29" bestFit="1" customWidth="1"/>
    <col min="7941" max="7941" width="17.15234375" style="29" bestFit="1" customWidth="1"/>
    <col min="7942" max="7942" width="8.69140625" style="29"/>
    <col min="7943" max="7943" width="29.61328125" style="29" bestFit="1" customWidth="1"/>
    <col min="7944" max="7944" width="55.3828125" style="29" customWidth="1"/>
    <col min="7945" max="7945" width="9" style="29" bestFit="1" customWidth="1"/>
    <col min="7946" max="7946" width="8.69140625" style="29"/>
    <col min="7947" max="7947" width="18.07421875" style="29" bestFit="1" customWidth="1"/>
    <col min="7948" max="7948" width="13" style="29" bestFit="1" customWidth="1"/>
    <col min="7949" max="8192" width="8.69140625" style="29"/>
    <col min="8193" max="8193" width="30.3828125" style="29" bestFit="1" customWidth="1"/>
    <col min="8194" max="8194" width="40.61328125" style="29" bestFit="1" customWidth="1"/>
    <col min="8195" max="8195" width="17.3828125" style="29" bestFit="1" customWidth="1"/>
    <col min="8196" max="8196" width="19.3828125" style="29" bestFit="1" customWidth="1"/>
    <col min="8197" max="8197" width="17.15234375" style="29" bestFit="1" customWidth="1"/>
    <col min="8198" max="8198" width="8.69140625" style="29"/>
    <col min="8199" max="8199" width="29.61328125" style="29" bestFit="1" customWidth="1"/>
    <col min="8200" max="8200" width="55.3828125" style="29" customWidth="1"/>
    <col min="8201" max="8201" width="9" style="29" bestFit="1" customWidth="1"/>
    <col min="8202" max="8202" width="8.69140625" style="29"/>
    <col min="8203" max="8203" width="18.07421875" style="29" bestFit="1" customWidth="1"/>
    <col min="8204" max="8204" width="13" style="29" bestFit="1" customWidth="1"/>
    <col min="8205" max="8448" width="8.69140625" style="29"/>
    <col min="8449" max="8449" width="30.3828125" style="29" bestFit="1" customWidth="1"/>
    <col min="8450" max="8450" width="40.61328125" style="29" bestFit="1" customWidth="1"/>
    <col min="8451" max="8451" width="17.3828125" style="29" bestFit="1" customWidth="1"/>
    <col min="8452" max="8452" width="19.3828125" style="29" bestFit="1" customWidth="1"/>
    <col min="8453" max="8453" width="17.15234375" style="29" bestFit="1" customWidth="1"/>
    <col min="8454" max="8454" width="8.69140625" style="29"/>
    <col min="8455" max="8455" width="29.61328125" style="29" bestFit="1" customWidth="1"/>
    <col min="8456" max="8456" width="55.3828125" style="29" customWidth="1"/>
    <col min="8457" max="8457" width="9" style="29" bestFit="1" customWidth="1"/>
    <col min="8458" max="8458" width="8.69140625" style="29"/>
    <col min="8459" max="8459" width="18.07421875" style="29" bestFit="1" customWidth="1"/>
    <col min="8460" max="8460" width="13" style="29" bestFit="1" customWidth="1"/>
    <col min="8461" max="8704" width="8.69140625" style="29"/>
    <col min="8705" max="8705" width="30.3828125" style="29" bestFit="1" customWidth="1"/>
    <col min="8706" max="8706" width="40.61328125" style="29" bestFit="1" customWidth="1"/>
    <col min="8707" max="8707" width="17.3828125" style="29" bestFit="1" customWidth="1"/>
    <col min="8708" max="8708" width="19.3828125" style="29" bestFit="1" customWidth="1"/>
    <col min="8709" max="8709" width="17.15234375" style="29" bestFit="1" customWidth="1"/>
    <col min="8710" max="8710" width="8.69140625" style="29"/>
    <col min="8711" max="8711" width="29.61328125" style="29" bestFit="1" customWidth="1"/>
    <col min="8712" max="8712" width="55.3828125" style="29" customWidth="1"/>
    <col min="8713" max="8713" width="9" style="29" bestFit="1" customWidth="1"/>
    <col min="8714" max="8714" width="8.69140625" style="29"/>
    <col min="8715" max="8715" width="18.07421875" style="29" bestFit="1" customWidth="1"/>
    <col min="8716" max="8716" width="13" style="29" bestFit="1" customWidth="1"/>
    <col min="8717" max="8960" width="8.69140625" style="29"/>
    <col min="8961" max="8961" width="30.3828125" style="29" bestFit="1" customWidth="1"/>
    <col min="8962" max="8962" width="40.61328125" style="29" bestFit="1" customWidth="1"/>
    <col min="8963" max="8963" width="17.3828125" style="29" bestFit="1" customWidth="1"/>
    <col min="8964" max="8964" width="19.3828125" style="29" bestFit="1" customWidth="1"/>
    <col min="8965" max="8965" width="17.15234375" style="29" bestFit="1" customWidth="1"/>
    <col min="8966" max="8966" width="8.69140625" style="29"/>
    <col min="8967" max="8967" width="29.61328125" style="29" bestFit="1" customWidth="1"/>
    <col min="8968" max="8968" width="55.3828125" style="29" customWidth="1"/>
    <col min="8969" max="8969" width="9" style="29" bestFit="1" customWidth="1"/>
    <col min="8970" max="8970" width="8.69140625" style="29"/>
    <col min="8971" max="8971" width="18.07421875" style="29" bestFit="1" customWidth="1"/>
    <col min="8972" max="8972" width="13" style="29" bestFit="1" customWidth="1"/>
    <col min="8973" max="9216" width="8.69140625" style="29"/>
    <col min="9217" max="9217" width="30.3828125" style="29" bestFit="1" customWidth="1"/>
    <col min="9218" max="9218" width="40.61328125" style="29" bestFit="1" customWidth="1"/>
    <col min="9219" max="9219" width="17.3828125" style="29" bestFit="1" customWidth="1"/>
    <col min="9220" max="9220" width="19.3828125" style="29" bestFit="1" customWidth="1"/>
    <col min="9221" max="9221" width="17.15234375" style="29" bestFit="1" customWidth="1"/>
    <col min="9222" max="9222" width="8.69140625" style="29"/>
    <col min="9223" max="9223" width="29.61328125" style="29" bestFit="1" customWidth="1"/>
    <col min="9224" max="9224" width="55.3828125" style="29" customWidth="1"/>
    <col min="9225" max="9225" width="9" style="29" bestFit="1" customWidth="1"/>
    <col min="9226" max="9226" width="8.69140625" style="29"/>
    <col min="9227" max="9227" width="18.07421875" style="29" bestFit="1" customWidth="1"/>
    <col min="9228" max="9228" width="13" style="29" bestFit="1" customWidth="1"/>
    <col min="9229" max="9472" width="8.69140625" style="29"/>
    <col min="9473" max="9473" width="30.3828125" style="29" bestFit="1" customWidth="1"/>
    <col min="9474" max="9474" width="40.61328125" style="29" bestFit="1" customWidth="1"/>
    <col min="9475" max="9475" width="17.3828125" style="29" bestFit="1" customWidth="1"/>
    <col min="9476" max="9476" width="19.3828125" style="29" bestFit="1" customWidth="1"/>
    <col min="9477" max="9477" width="17.15234375" style="29" bestFit="1" customWidth="1"/>
    <col min="9478" max="9478" width="8.69140625" style="29"/>
    <col min="9479" max="9479" width="29.61328125" style="29" bestFit="1" customWidth="1"/>
    <col min="9480" max="9480" width="55.3828125" style="29" customWidth="1"/>
    <col min="9481" max="9481" width="9" style="29" bestFit="1" customWidth="1"/>
    <col min="9482" max="9482" width="8.69140625" style="29"/>
    <col min="9483" max="9483" width="18.07421875" style="29" bestFit="1" customWidth="1"/>
    <col min="9484" max="9484" width="13" style="29" bestFit="1" customWidth="1"/>
    <col min="9485" max="9728" width="8.69140625" style="29"/>
    <col min="9729" max="9729" width="30.3828125" style="29" bestFit="1" customWidth="1"/>
    <col min="9730" max="9730" width="40.61328125" style="29" bestFit="1" customWidth="1"/>
    <col min="9731" max="9731" width="17.3828125" style="29" bestFit="1" customWidth="1"/>
    <col min="9732" max="9732" width="19.3828125" style="29" bestFit="1" customWidth="1"/>
    <col min="9733" max="9733" width="17.15234375" style="29" bestFit="1" customWidth="1"/>
    <col min="9734" max="9734" width="8.69140625" style="29"/>
    <col min="9735" max="9735" width="29.61328125" style="29" bestFit="1" customWidth="1"/>
    <col min="9736" max="9736" width="55.3828125" style="29" customWidth="1"/>
    <col min="9737" max="9737" width="9" style="29" bestFit="1" customWidth="1"/>
    <col min="9738" max="9738" width="8.69140625" style="29"/>
    <col min="9739" max="9739" width="18.07421875" style="29" bestFit="1" customWidth="1"/>
    <col min="9740" max="9740" width="13" style="29" bestFit="1" customWidth="1"/>
    <col min="9741" max="9984" width="8.69140625" style="29"/>
    <col min="9985" max="9985" width="30.3828125" style="29" bestFit="1" customWidth="1"/>
    <col min="9986" max="9986" width="40.61328125" style="29" bestFit="1" customWidth="1"/>
    <col min="9987" max="9987" width="17.3828125" style="29" bestFit="1" customWidth="1"/>
    <col min="9988" max="9988" width="19.3828125" style="29" bestFit="1" customWidth="1"/>
    <col min="9989" max="9989" width="17.15234375" style="29" bestFit="1" customWidth="1"/>
    <col min="9990" max="9990" width="8.69140625" style="29"/>
    <col min="9991" max="9991" width="29.61328125" style="29" bestFit="1" customWidth="1"/>
    <col min="9992" max="9992" width="55.3828125" style="29" customWidth="1"/>
    <col min="9993" max="9993" width="9" style="29" bestFit="1" customWidth="1"/>
    <col min="9994" max="9994" width="8.69140625" style="29"/>
    <col min="9995" max="9995" width="18.07421875" style="29" bestFit="1" customWidth="1"/>
    <col min="9996" max="9996" width="13" style="29" bestFit="1" customWidth="1"/>
    <col min="9997" max="10240" width="8.69140625" style="29"/>
    <col min="10241" max="10241" width="30.3828125" style="29" bestFit="1" customWidth="1"/>
    <col min="10242" max="10242" width="40.61328125" style="29" bestFit="1" customWidth="1"/>
    <col min="10243" max="10243" width="17.3828125" style="29" bestFit="1" customWidth="1"/>
    <col min="10244" max="10244" width="19.3828125" style="29" bestFit="1" customWidth="1"/>
    <col min="10245" max="10245" width="17.15234375" style="29" bestFit="1" customWidth="1"/>
    <col min="10246" max="10246" width="8.69140625" style="29"/>
    <col min="10247" max="10247" width="29.61328125" style="29" bestFit="1" customWidth="1"/>
    <col min="10248" max="10248" width="55.3828125" style="29" customWidth="1"/>
    <col min="10249" max="10249" width="9" style="29" bestFit="1" customWidth="1"/>
    <col min="10250" max="10250" width="8.69140625" style="29"/>
    <col min="10251" max="10251" width="18.07421875" style="29" bestFit="1" customWidth="1"/>
    <col min="10252" max="10252" width="13" style="29" bestFit="1" customWidth="1"/>
    <col min="10253" max="10496" width="8.69140625" style="29"/>
    <col min="10497" max="10497" width="30.3828125" style="29" bestFit="1" customWidth="1"/>
    <col min="10498" max="10498" width="40.61328125" style="29" bestFit="1" customWidth="1"/>
    <col min="10499" max="10499" width="17.3828125" style="29" bestFit="1" customWidth="1"/>
    <col min="10500" max="10500" width="19.3828125" style="29" bestFit="1" customWidth="1"/>
    <col min="10501" max="10501" width="17.15234375" style="29" bestFit="1" customWidth="1"/>
    <col min="10502" max="10502" width="8.69140625" style="29"/>
    <col min="10503" max="10503" width="29.61328125" style="29" bestFit="1" customWidth="1"/>
    <col min="10504" max="10504" width="55.3828125" style="29" customWidth="1"/>
    <col min="10505" max="10505" width="9" style="29" bestFit="1" customWidth="1"/>
    <col min="10506" max="10506" width="8.69140625" style="29"/>
    <col min="10507" max="10507" width="18.07421875" style="29" bestFit="1" customWidth="1"/>
    <col min="10508" max="10508" width="13" style="29" bestFit="1" customWidth="1"/>
    <col min="10509" max="10752" width="8.69140625" style="29"/>
    <col min="10753" max="10753" width="30.3828125" style="29" bestFit="1" customWidth="1"/>
    <col min="10754" max="10754" width="40.61328125" style="29" bestFit="1" customWidth="1"/>
    <col min="10755" max="10755" width="17.3828125" style="29" bestFit="1" customWidth="1"/>
    <col min="10756" max="10756" width="19.3828125" style="29" bestFit="1" customWidth="1"/>
    <col min="10757" max="10757" width="17.15234375" style="29" bestFit="1" customWidth="1"/>
    <col min="10758" max="10758" width="8.69140625" style="29"/>
    <col min="10759" max="10759" width="29.61328125" style="29" bestFit="1" customWidth="1"/>
    <col min="10760" max="10760" width="55.3828125" style="29" customWidth="1"/>
    <col min="10761" max="10761" width="9" style="29" bestFit="1" customWidth="1"/>
    <col min="10762" max="10762" width="8.69140625" style="29"/>
    <col min="10763" max="10763" width="18.07421875" style="29" bestFit="1" customWidth="1"/>
    <col min="10764" max="10764" width="13" style="29" bestFit="1" customWidth="1"/>
    <col min="10765" max="11008" width="8.69140625" style="29"/>
    <col min="11009" max="11009" width="30.3828125" style="29" bestFit="1" customWidth="1"/>
    <col min="11010" max="11010" width="40.61328125" style="29" bestFit="1" customWidth="1"/>
    <col min="11011" max="11011" width="17.3828125" style="29" bestFit="1" customWidth="1"/>
    <col min="11012" max="11012" width="19.3828125" style="29" bestFit="1" customWidth="1"/>
    <col min="11013" max="11013" width="17.15234375" style="29" bestFit="1" customWidth="1"/>
    <col min="11014" max="11014" width="8.69140625" style="29"/>
    <col min="11015" max="11015" width="29.61328125" style="29" bestFit="1" customWidth="1"/>
    <col min="11016" max="11016" width="55.3828125" style="29" customWidth="1"/>
    <col min="11017" max="11017" width="9" style="29" bestFit="1" customWidth="1"/>
    <col min="11018" max="11018" width="8.69140625" style="29"/>
    <col min="11019" max="11019" width="18.07421875" style="29" bestFit="1" customWidth="1"/>
    <col min="11020" max="11020" width="13" style="29" bestFit="1" customWidth="1"/>
    <col min="11021" max="11264" width="8.69140625" style="29"/>
    <col min="11265" max="11265" width="30.3828125" style="29" bestFit="1" customWidth="1"/>
    <col min="11266" max="11266" width="40.61328125" style="29" bestFit="1" customWidth="1"/>
    <col min="11267" max="11267" width="17.3828125" style="29" bestFit="1" customWidth="1"/>
    <col min="11268" max="11268" width="19.3828125" style="29" bestFit="1" customWidth="1"/>
    <col min="11269" max="11269" width="17.15234375" style="29" bestFit="1" customWidth="1"/>
    <col min="11270" max="11270" width="8.69140625" style="29"/>
    <col min="11271" max="11271" width="29.61328125" style="29" bestFit="1" customWidth="1"/>
    <col min="11272" max="11272" width="55.3828125" style="29" customWidth="1"/>
    <col min="11273" max="11273" width="9" style="29" bestFit="1" customWidth="1"/>
    <col min="11274" max="11274" width="8.69140625" style="29"/>
    <col min="11275" max="11275" width="18.07421875" style="29" bestFit="1" customWidth="1"/>
    <col min="11276" max="11276" width="13" style="29" bestFit="1" customWidth="1"/>
    <col min="11277" max="11520" width="8.69140625" style="29"/>
    <col min="11521" max="11521" width="30.3828125" style="29" bestFit="1" customWidth="1"/>
    <col min="11522" max="11522" width="40.61328125" style="29" bestFit="1" customWidth="1"/>
    <col min="11523" max="11523" width="17.3828125" style="29" bestFit="1" customWidth="1"/>
    <col min="11524" max="11524" width="19.3828125" style="29" bestFit="1" customWidth="1"/>
    <col min="11525" max="11525" width="17.15234375" style="29" bestFit="1" customWidth="1"/>
    <col min="11526" max="11526" width="8.69140625" style="29"/>
    <col min="11527" max="11527" width="29.61328125" style="29" bestFit="1" customWidth="1"/>
    <col min="11528" max="11528" width="55.3828125" style="29" customWidth="1"/>
    <col min="11529" max="11529" width="9" style="29" bestFit="1" customWidth="1"/>
    <col min="11530" max="11530" width="8.69140625" style="29"/>
    <col min="11531" max="11531" width="18.07421875" style="29" bestFit="1" customWidth="1"/>
    <col min="11532" max="11532" width="13" style="29" bestFit="1" customWidth="1"/>
    <col min="11533" max="11776" width="8.69140625" style="29"/>
    <col min="11777" max="11777" width="30.3828125" style="29" bestFit="1" customWidth="1"/>
    <col min="11778" max="11778" width="40.61328125" style="29" bestFit="1" customWidth="1"/>
    <col min="11779" max="11779" width="17.3828125" style="29" bestFit="1" customWidth="1"/>
    <col min="11780" max="11780" width="19.3828125" style="29" bestFit="1" customWidth="1"/>
    <col min="11781" max="11781" width="17.15234375" style="29" bestFit="1" customWidth="1"/>
    <col min="11782" max="11782" width="8.69140625" style="29"/>
    <col min="11783" max="11783" width="29.61328125" style="29" bestFit="1" customWidth="1"/>
    <col min="11784" max="11784" width="55.3828125" style="29" customWidth="1"/>
    <col min="11785" max="11785" width="9" style="29" bestFit="1" customWidth="1"/>
    <col min="11786" max="11786" width="8.69140625" style="29"/>
    <col min="11787" max="11787" width="18.07421875" style="29" bestFit="1" customWidth="1"/>
    <col min="11788" max="11788" width="13" style="29" bestFit="1" customWidth="1"/>
    <col min="11789" max="12032" width="8.69140625" style="29"/>
    <col min="12033" max="12033" width="30.3828125" style="29" bestFit="1" customWidth="1"/>
    <col min="12034" max="12034" width="40.61328125" style="29" bestFit="1" customWidth="1"/>
    <col min="12035" max="12035" width="17.3828125" style="29" bestFit="1" customWidth="1"/>
    <col min="12036" max="12036" width="19.3828125" style="29" bestFit="1" customWidth="1"/>
    <col min="12037" max="12037" width="17.15234375" style="29" bestFit="1" customWidth="1"/>
    <col min="12038" max="12038" width="8.69140625" style="29"/>
    <col min="12039" max="12039" width="29.61328125" style="29" bestFit="1" customWidth="1"/>
    <col min="12040" max="12040" width="55.3828125" style="29" customWidth="1"/>
    <col min="12041" max="12041" width="9" style="29" bestFit="1" customWidth="1"/>
    <col min="12042" max="12042" width="8.69140625" style="29"/>
    <col min="12043" max="12043" width="18.07421875" style="29" bestFit="1" customWidth="1"/>
    <col min="12044" max="12044" width="13" style="29" bestFit="1" customWidth="1"/>
    <col min="12045" max="12288" width="8.69140625" style="29"/>
    <col min="12289" max="12289" width="30.3828125" style="29" bestFit="1" customWidth="1"/>
    <col min="12290" max="12290" width="40.61328125" style="29" bestFit="1" customWidth="1"/>
    <col min="12291" max="12291" width="17.3828125" style="29" bestFit="1" customWidth="1"/>
    <col min="12292" max="12292" width="19.3828125" style="29" bestFit="1" customWidth="1"/>
    <col min="12293" max="12293" width="17.15234375" style="29" bestFit="1" customWidth="1"/>
    <col min="12294" max="12294" width="8.69140625" style="29"/>
    <col min="12295" max="12295" width="29.61328125" style="29" bestFit="1" customWidth="1"/>
    <col min="12296" max="12296" width="55.3828125" style="29" customWidth="1"/>
    <col min="12297" max="12297" width="9" style="29" bestFit="1" customWidth="1"/>
    <col min="12298" max="12298" width="8.69140625" style="29"/>
    <col min="12299" max="12299" width="18.07421875" style="29" bestFit="1" customWidth="1"/>
    <col min="12300" max="12300" width="13" style="29" bestFit="1" customWidth="1"/>
    <col min="12301" max="12544" width="8.69140625" style="29"/>
    <col min="12545" max="12545" width="30.3828125" style="29" bestFit="1" customWidth="1"/>
    <col min="12546" max="12546" width="40.61328125" style="29" bestFit="1" customWidth="1"/>
    <col min="12547" max="12547" width="17.3828125" style="29" bestFit="1" customWidth="1"/>
    <col min="12548" max="12548" width="19.3828125" style="29" bestFit="1" customWidth="1"/>
    <col min="12549" max="12549" width="17.15234375" style="29" bestFit="1" customWidth="1"/>
    <col min="12550" max="12550" width="8.69140625" style="29"/>
    <col min="12551" max="12551" width="29.61328125" style="29" bestFit="1" customWidth="1"/>
    <col min="12552" max="12552" width="55.3828125" style="29" customWidth="1"/>
    <col min="12553" max="12553" width="9" style="29" bestFit="1" customWidth="1"/>
    <col min="12554" max="12554" width="8.69140625" style="29"/>
    <col min="12555" max="12555" width="18.07421875" style="29" bestFit="1" customWidth="1"/>
    <col min="12556" max="12556" width="13" style="29" bestFit="1" customWidth="1"/>
    <col min="12557" max="12800" width="8.69140625" style="29"/>
    <col min="12801" max="12801" width="30.3828125" style="29" bestFit="1" customWidth="1"/>
    <col min="12802" max="12802" width="40.61328125" style="29" bestFit="1" customWidth="1"/>
    <col min="12803" max="12803" width="17.3828125" style="29" bestFit="1" customWidth="1"/>
    <col min="12804" max="12804" width="19.3828125" style="29" bestFit="1" customWidth="1"/>
    <col min="12805" max="12805" width="17.15234375" style="29" bestFit="1" customWidth="1"/>
    <col min="12806" max="12806" width="8.69140625" style="29"/>
    <col min="12807" max="12807" width="29.61328125" style="29" bestFit="1" customWidth="1"/>
    <col min="12808" max="12808" width="55.3828125" style="29" customWidth="1"/>
    <col min="12809" max="12809" width="9" style="29" bestFit="1" customWidth="1"/>
    <col min="12810" max="12810" width="8.69140625" style="29"/>
    <col min="12811" max="12811" width="18.07421875" style="29" bestFit="1" customWidth="1"/>
    <col min="12812" max="12812" width="13" style="29" bestFit="1" customWidth="1"/>
    <col min="12813" max="13056" width="8.69140625" style="29"/>
    <col min="13057" max="13057" width="30.3828125" style="29" bestFit="1" customWidth="1"/>
    <col min="13058" max="13058" width="40.61328125" style="29" bestFit="1" customWidth="1"/>
    <col min="13059" max="13059" width="17.3828125" style="29" bestFit="1" customWidth="1"/>
    <col min="13060" max="13060" width="19.3828125" style="29" bestFit="1" customWidth="1"/>
    <col min="13061" max="13061" width="17.15234375" style="29" bestFit="1" customWidth="1"/>
    <col min="13062" max="13062" width="8.69140625" style="29"/>
    <col min="13063" max="13063" width="29.61328125" style="29" bestFit="1" customWidth="1"/>
    <col min="13064" max="13064" width="55.3828125" style="29" customWidth="1"/>
    <col min="13065" max="13065" width="9" style="29" bestFit="1" customWidth="1"/>
    <col min="13066" max="13066" width="8.69140625" style="29"/>
    <col min="13067" max="13067" width="18.07421875" style="29" bestFit="1" customWidth="1"/>
    <col min="13068" max="13068" width="13" style="29" bestFit="1" customWidth="1"/>
    <col min="13069" max="13312" width="8.69140625" style="29"/>
    <col min="13313" max="13313" width="30.3828125" style="29" bestFit="1" customWidth="1"/>
    <col min="13314" max="13314" width="40.61328125" style="29" bestFit="1" customWidth="1"/>
    <col min="13315" max="13315" width="17.3828125" style="29" bestFit="1" customWidth="1"/>
    <col min="13316" max="13316" width="19.3828125" style="29" bestFit="1" customWidth="1"/>
    <col min="13317" max="13317" width="17.15234375" style="29" bestFit="1" customWidth="1"/>
    <col min="13318" max="13318" width="8.69140625" style="29"/>
    <col min="13319" max="13319" width="29.61328125" style="29" bestFit="1" customWidth="1"/>
    <col min="13320" max="13320" width="55.3828125" style="29" customWidth="1"/>
    <col min="13321" max="13321" width="9" style="29" bestFit="1" customWidth="1"/>
    <col min="13322" max="13322" width="8.69140625" style="29"/>
    <col min="13323" max="13323" width="18.07421875" style="29" bestFit="1" customWidth="1"/>
    <col min="13324" max="13324" width="13" style="29" bestFit="1" customWidth="1"/>
    <col min="13325" max="13568" width="8.69140625" style="29"/>
    <col min="13569" max="13569" width="30.3828125" style="29" bestFit="1" customWidth="1"/>
    <col min="13570" max="13570" width="40.61328125" style="29" bestFit="1" customWidth="1"/>
    <col min="13571" max="13571" width="17.3828125" style="29" bestFit="1" customWidth="1"/>
    <col min="13572" max="13572" width="19.3828125" style="29" bestFit="1" customWidth="1"/>
    <col min="13573" max="13573" width="17.15234375" style="29" bestFit="1" customWidth="1"/>
    <col min="13574" max="13574" width="8.69140625" style="29"/>
    <col min="13575" max="13575" width="29.61328125" style="29" bestFit="1" customWidth="1"/>
    <col min="13576" max="13576" width="55.3828125" style="29" customWidth="1"/>
    <col min="13577" max="13577" width="9" style="29" bestFit="1" customWidth="1"/>
    <col min="13578" max="13578" width="8.69140625" style="29"/>
    <col min="13579" max="13579" width="18.07421875" style="29" bestFit="1" customWidth="1"/>
    <col min="13580" max="13580" width="13" style="29" bestFit="1" customWidth="1"/>
    <col min="13581" max="13824" width="8.69140625" style="29"/>
    <col min="13825" max="13825" width="30.3828125" style="29" bestFit="1" customWidth="1"/>
    <col min="13826" max="13826" width="40.61328125" style="29" bestFit="1" customWidth="1"/>
    <col min="13827" max="13827" width="17.3828125" style="29" bestFit="1" customWidth="1"/>
    <col min="13828" max="13828" width="19.3828125" style="29" bestFit="1" customWidth="1"/>
    <col min="13829" max="13829" width="17.15234375" style="29" bestFit="1" customWidth="1"/>
    <col min="13830" max="13830" width="8.69140625" style="29"/>
    <col min="13831" max="13831" width="29.61328125" style="29" bestFit="1" customWidth="1"/>
    <col min="13832" max="13832" width="55.3828125" style="29" customWidth="1"/>
    <col min="13833" max="13833" width="9" style="29" bestFit="1" customWidth="1"/>
    <col min="13834" max="13834" width="8.69140625" style="29"/>
    <col min="13835" max="13835" width="18.07421875" style="29" bestFit="1" customWidth="1"/>
    <col min="13836" max="13836" width="13" style="29" bestFit="1" customWidth="1"/>
    <col min="13837" max="14080" width="8.69140625" style="29"/>
    <col min="14081" max="14081" width="30.3828125" style="29" bestFit="1" customWidth="1"/>
    <col min="14082" max="14082" width="40.61328125" style="29" bestFit="1" customWidth="1"/>
    <col min="14083" max="14083" width="17.3828125" style="29" bestFit="1" customWidth="1"/>
    <col min="14084" max="14084" width="19.3828125" style="29" bestFit="1" customWidth="1"/>
    <col min="14085" max="14085" width="17.15234375" style="29" bestFit="1" customWidth="1"/>
    <col min="14086" max="14086" width="8.69140625" style="29"/>
    <col min="14087" max="14087" width="29.61328125" style="29" bestFit="1" customWidth="1"/>
    <col min="14088" max="14088" width="55.3828125" style="29" customWidth="1"/>
    <col min="14089" max="14089" width="9" style="29" bestFit="1" customWidth="1"/>
    <col min="14090" max="14090" width="8.69140625" style="29"/>
    <col min="14091" max="14091" width="18.07421875" style="29" bestFit="1" customWidth="1"/>
    <col min="14092" max="14092" width="13" style="29" bestFit="1" customWidth="1"/>
    <col min="14093" max="14336" width="8.69140625" style="29"/>
    <col min="14337" max="14337" width="30.3828125" style="29" bestFit="1" customWidth="1"/>
    <col min="14338" max="14338" width="40.61328125" style="29" bestFit="1" customWidth="1"/>
    <col min="14339" max="14339" width="17.3828125" style="29" bestFit="1" customWidth="1"/>
    <col min="14340" max="14340" width="19.3828125" style="29" bestFit="1" customWidth="1"/>
    <col min="14341" max="14341" width="17.15234375" style="29" bestFit="1" customWidth="1"/>
    <col min="14342" max="14342" width="8.69140625" style="29"/>
    <col min="14343" max="14343" width="29.61328125" style="29" bestFit="1" customWidth="1"/>
    <col min="14344" max="14344" width="55.3828125" style="29" customWidth="1"/>
    <col min="14345" max="14345" width="9" style="29" bestFit="1" customWidth="1"/>
    <col min="14346" max="14346" width="8.69140625" style="29"/>
    <col min="14347" max="14347" width="18.07421875" style="29" bestFit="1" customWidth="1"/>
    <col min="14348" max="14348" width="13" style="29" bestFit="1" customWidth="1"/>
    <col min="14349" max="14592" width="8.69140625" style="29"/>
    <col min="14593" max="14593" width="30.3828125" style="29" bestFit="1" customWidth="1"/>
    <col min="14594" max="14594" width="40.61328125" style="29" bestFit="1" customWidth="1"/>
    <col min="14595" max="14595" width="17.3828125" style="29" bestFit="1" customWidth="1"/>
    <col min="14596" max="14596" width="19.3828125" style="29" bestFit="1" customWidth="1"/>
    <col min="14597" max="14597" width="17.15234375" style="29" bestFit="1" customWidth="1"/>
    <col min="14598" max="14598" width="8.69140625" style="29"/>
    <col min="14599" max="14599" width="29.61328125" style="29" bestFit="1" customWidth="1"/>
    <col min="14600" max="14600" width="55.3828125" style="29" customWidth="1"/>
    <col min="14601" max="14601" width="9" style="29" bestFit="1" customWidth="1"/>
    <col min="14602" max="14602" width="8.69140625" style="29"/>
    <col min="14603" max="14603" width="18.07421875" style="29" bestFit="1" customWidth="1"/>
    <col min="14604" max="14604" width="13" style="29" bestFit="1" customWidth="1"/>
    <col min="14605" max="14848" width="8.69140625" style="29"/>
    <col min="14849" max="14849" width="30.3828125" style="29" bestFit="1" customWidth="1"/>
    <col min="14850" max="14850" width="40.61328125" style="29" bestFit="1" customWidth="1"/>
    <col min="14851" max="14851" width="17.3828125" style="29" bestFit="1" customWidth="1"/>
    <col min="14852" max="14852" width="19.3828125" style="29" bestFit="1" customWidth="1"/>
    <col min="14853" max="14853" width="17.15234375" style="29" bestFit="1" customWidth="1"/>
    <col min="14854" max="14854" width="8.69140625" style="29"/>
    <col min="14855" max="14855" width="29.61328125" style="29" bestFit="1" customWidth="1"/>
    <col min="14856" max="14856" width="55.3828125" style="29" customWidth="1"/>
    <col min="14857" max="14857" width="9" style="29" bestFit="1" customWidth="1"/>
    <col min="14858" max="14858" width="8.69140625" style="29"/>
    <col min="14859" max="14859" width="18.07421875" style="29" bestFit="1" customWidth="1"/>
    <col min="14860" max="14860" width="13" style="29" bestFit="1" customWidth="1"/>
    <col min="14861" max="15104" width="8.69140625" style="29"/>
    <col min="15105" max="15105" width="30.3828125" style="29" bestFit="1" customWidth="1"/>
    <col min="15106" max="15106" width="40.61328125" style="29" bestFit="1" customWidth="1"/>
    <col min="15107" max="15107" width="17.3828125" style="29" bestFit="1" customWidth="1"/>
    <col min="15108" max="15108" width="19.3828125" style="29" bestFit="1" customWidth="1"/>
    <col min="15109" max="15109" width="17.15234375" style="29" bestFit="1" customWidth="1"/>
    <col min="15110" max="15110" width="8.69140625" style="29"/>
    <col min="15111" max="15111" width="29.61328125" style="29" bestFit="1" customWidth="1"/>
    <col min="15112" max="15112" width="55.3828125" style="29" customWidth="1"/>
    <col min="15113" max="15113" width="9" style="29" bestFit="1" customWidth="1"/>
    <col min="15114" max="15114" width="8.69140625" style="29"/>
    <col min="15115" max="15115" width="18.07421875" style="29" bestFit="1" customWidth="1"/>
    <col min="15116" max="15116" width="13" style="29" bestFit="1" customWidth="1"/>
    <col min="15117" max="15360" width="8.69140625" style="29"/>
    <col min="15361" max="15361" width="30.3828125" style="29" bestFit="1" customWidth="1"/>
    <col min="15362" max="15362" width="40.61328125" style="29" bestFit="1" customWidth="1"/>
    <col min="15363" max="15363" width="17.3828125" style="29" bestFit="1" customWidth="1"/>
    <col min="15364" max="15364" width="19.3828125" style="29" bestFit="1" customWidth="1"/>
    <col min="15365" max="15365" width="17.15234375" style="29" bestFit="1" customWidth="1"/>
    <col min="15366" max="15366" width="8.69140625" style="29"/>
    <col min="15367" max="15367" width="29.61328125" style="29" bestFit="1" customWidth="1"/>
    <col min="15368" max="15368" width="55.3828125" style="29" customWidth="1"/>
    <col min="15369" max="15369" width="9" style="29" bestFit="1" customWidth="1"/>
    <col min="15370" max="15370" width="8.69140625" style="29"/>
    <col min="15371" max="15371" width="18.07421875" style="29" bestFit="1" customWidth="1"/>
    <col min="15372" max="15372" width="13" style="29" bestFit="1" customWidth="1"/>
    <col min="15373" max="15616" width="8.69140625" style="29"/>
    <col min="15617" max="15617" width="30.3828125" style="29" bestFit="1" customWidth="1"/>
    <col min="15618" max="15618" width="40.61328125" style="29" bestFit="1" customWidth="1"/>
    <col min="15619" max="15619" width="17.3828125" style="29" bestFit="1" customWidth="1"/>
    <col min="15620" max="15620" width="19.3828125" style="29" bestFit="1" customWidth="1"/>
    <col min="15621" max="15621" width="17.15234375" style="29" bestFit="1" customWidth="1"/>
    <col min="15622" max="15622" width="8.69140625" style="29"/>
    <col min="15623" max="15623" width="29.61328125" style="29" bestFit="1" customWidth="1"/>
    <col min="15624" max="15624" width="55.3828125" style="29" customWidth="1"/>
    <col min="15625" max="15625" width="9" style="29" bestFit="1" customWidth="1"/>
    <col min="15626" max="15626" width="8.69140625" style="29"/>
    <col min="15627" max="15627" width="18.07421875" style="29" bestFit="1" customWidth="1"/>
    <col min="15628" max="15628" width="13" style="29" bestFit="1" customWidth="1"/>
    <col min="15629" max="15872" width="8.69140625" style="29"/>
    <col min="15873" max="15873" width="30.3828125" style="29" bestFit="1" customWidth="1"/>
    <col min="15874" max="15874" width="40.61328125" style="29" bestFit="1" customWidth="1"/>
    <col min="15875" max="15875" width="17.3828125" style="29" bestFit="1" customWidth="1"/>
    <col min="15876" max="15876" width="19.3828125" style="29" bestFit="1" customWidth="1"/>
    <col min="15877" max="15877" width="17.15234375" style="29" bestFit="1" customWidth="1"/>
    <col min="15878" max="15878" width="8.69140625" style="29"/>
    <col min="15879" max="15879" width="29.61328125" style="29" bestFit="1" customWidth="1"/>
    <col min="15880" max="15880" width="55.3828125" style="29" customWidth="1"/>
    <col min="15881" max="15881" width="9" style="29" bestFit="1" customWidth="1"/>
    <col min="15882" max="15882" width="8.69140625" style="29"/>
    <col min="15883" max="15883" width="18.07421875" style="29" bestFit="1" customWidth="1"/>
    <col min="15884" max="15884" width="13" style="29" bestFit="1" customWidth="1"/>
    <col min="15885" max="16128" width="8.69140625" style="29"/>
    <col min="16129" max="16129" width="30.3828125" style="29" bestFit="1" customWidth="1"/>
    <col min="16130" max="16130" width="40.61328125" style="29" bestFit="1" customWidth="1"/>
    <col min="16131" max="16131" width="17.3828125" style="29" bestFit="1" customWidth="1"/>
    <col min="16132" max="16132" width="19.3828125" style="29" bestFit="1" customWidth="1"/>
    <col min="16133" max="16133" width="17.15234375" style="29" bestFit="1" customWidth="1"/>
    <col min="16134" max="16134" width="8.69140625" style="29"/>
    <col min="16135" max="16135" width="29.61328125" style="29" bestFit="1" customWidth="1"/>
    <col min="16136" max="16136" width="55.3828125" style="29" customWidth="1"/>
    <col min="16137" max="16137" width="9" style="29" bestFit="1" customWidth="1"/>
    <col min="16138" max="16138" width="8.69140625" style="29"/>
    <col min="16139" max="16139" width="18.07421875" style="29" bestFit="1" customWidth="1"/>
    <col min="16140" max="16140" width="13" style="29" bestFit="1" customWidth="1"/>
    <col min="16141" max="16384" width="8.69140625" style="29"/>
  </cols>
  <sheetData>
    <row r="1" spans="1:2" ht="16.75">
      <c r="A1" s="28" t="s">
        <v>259</v>
      </c>
    </row>
    <row r="2" spans="1:2" ht="16.75">
      <c r="A2" s="28" t="s">
        <v>260</v>
      </c>
    </row>
    <row r="4" spans="1:2">
      <c r="A4" s="30" t="s">
        <v>261</v>
      </c>
      <c r="B4" s="31">
        <v>190</v>
      </c>
    </row>
    <row r="5" spans="1:2">
      <c r="A5" s="30" t="s">
        <v>262</v>
      </c>
      <c r="B5" s="32"/>
    </row>
    <row r="6" spans="1:2">
      <c r="A6" s="30" t="s">
        <v>263</v>
      </c>
      <c r="B6" s="31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利用情報</vt:lpstr>
      <vt:lpstr>案件情報</vt:lpstr>
      <vt:lpstr>利用者情報</vt:lpstr>
      <vt:lpstr>リスト</vt:lpstr>
      <vt:lpstr>システム設定情報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2026-04-01T06:14:05Z</dcterms:modified>
</cp:coreProperties>
</file>