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BF21E07D-7F06-426E-833E-FB92DD595DC0}" xr6:coauthVersionLast="47" xr6:coauthVersionMax="47" xr10:uidLastSave="{00000000-0000-0000-0000-000000000000}"/>
  <workbookProtection workbookAlgorithmName="SHA-512" workbookHashValue="SjvUsAEZjBvQPRcROkb2a/waOxmcGSF3Mmks1t/vGPO9TYbvlmdnN4nG605+bQPNUDxOw3aCPwIUcGQugXKq2g==" workbookSaltValue="dGT8TWrJVqmd9jXBwgrRLg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8" i="12" l="1"/>
  <c r="D207" i="12"/>
  <c r="D206" i="12"/>
  <c r="D192" i="12"/>
  <c r="D191" i="12"/>
  <c r="D190" i="12"/>
  <c r="D177" i="12"/>
  <c r="D176" i="12"/>
  <c r="D175" i="12"/>
  <c r="D174" i="12"/>
  <c r="D158" i="12"/>
  <c r="D157" i="12"/>
  <c r="D156" i="12"/>
  <c r="D155" i="12"/>
  <c r="D142" i="12"/>
  <c r="D141" i="12"/>
  <c r="D140" i="12"/>
  <c r="D139" i="12"/>
  <c r="D126" i="12"/>
  <c r="D125" i="12"/>
  <c r="D124" i="12"/>
  <c r="D123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21" i="12" s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146" i="12" l="1"/>
  <c r="D181" i="12"/>
  <c r="D213" i="12"/>
  <c r="D147" i="12"/>
  <c r="D198" i="12"/>
  <c r="D148" i="12"/>
  <c r="D183" i="12"/>
  <c r="D199" i="12"/>
  <c r="D149" i="12"/>
  <c r="D184" i="12"/>
  <c r="D216" i="12"/>
  <c r="D134" i="12"/>
  <c r="D166" i="12"/>
  <c r="D217" i="12"/>
  <c r="D135" i="12"/>
  <c r="D151" i="12"/>
  <c r="D186" i="12"/>
  <c r="D202" i="12"/>
  <c r="D120" i="12"/>
  <c r="D136" i="12"/>
  <c r="D168" i="12"/>
  <c r="D187" i="12"/>
  <c r="D219" i="12"/>
  <c r="D121" i="12"/>
  <c r="D137" i="12"/>
  <c r="D153" i="12"/>
  <c r="D172" i="12"/>
  <c r="D188" i="12"/>
  <c r="D204" i="12"/>
  <c r="D220" i="12"/>
  <c r="D193" i="12"/>
  <c r="D209" i="12"/>
  <c r="D127" i="12"/>
  <c r="D143" i="12"/>
  <c r="D159" i="12"/>
  <c r="D178" i="12"/>
  <c r="D194" i="12"/>
  <c r="D210" i="12"/>
  <c r="D128" i="12"/>
  <c r="D144" i="12"/>
  <c r="D160" i="12"/>
  <c r="D179" i="12"/>
  <c r="D195" i="12"/>
  <c r="D211" i="12"/>
  <c r="D129" i="12"/>
  <c r="D145" i="12"/>
  <c r="D161" i="12"/>
  <c r="D180" i="12"/>
  <c r="D196" i="12"/>
  <c r="D212" i="12"/>
  <c r="D130" i="12"/>
  <c r="D162" i="12"/>
  <c r="D197" i="12"/>
  <c r="D131" i="12"/>
  <c r="D163" i="12"/>
  <c r="D182" i="12"/>
  <c r="D214" i="12"/>
  <c r="D132" i="12"/>
  <c r="D164" i="12"/>
  <c r="D215" i="12"/>
  <c r="D133" i="12"/>
  <c r="D165" i="12"/>
  <c r="D200" i="12"/>
  <c r="D150" i="12"/>
  <c r="D185" i="12"/>
  <c r="D201" i="12"/>
  <c r="D119" i="12"/>
  <c r="D167" i="12"/>
  <c r="D218" i="12"/>
  <c r="D152" i="12"/>
  <c r="D203" i="12"/>
  <c r="D122" i="12"/>
  <c r="D138" i="12"/>
  <c r="D154" i="12"/>
  <c r="D173" i="12"/>
  <c r="D189" i="12"/>
  <c r="D20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F81F4DDB-CBDA-4242-8B02-9B66F21E4DC0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A5476841-0BEB-4156-89F2-077B7B7069E4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10317567-AF03-4980-ACFF-0BF0B9C6C4D2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69A7AEBA-53ED-45B2-98C9-6741A6B93271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ECEEF355-0CAF-4A04-BFB8-2FCC9274F1DC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B5A234F2-2A12-463F-BD31-6E1F488865CD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A006EE55-8C2E-4261-87E7-CE13F8E65025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D70AABB6-B4B7-4AF1-8086-0AA5D0291C8B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75391DA8-128C-4231-896B-FC8F1D7DFFA6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FE6B5880-F95B-40DF-9B22-4787926094A2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DD1CF144-9755-44C3-BF59-3808D7064467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BF796E1D-98AA-4E36-8AAB-A73040DF98DC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7B07E5CC-63C0-464D-9CDF-448CEAC25021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BEDA5863-01D9-4345-A12B-D87B57BC9EE7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8AFED183-7B86-4081-8BC9-4B3C01B176A9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7AB474B3-74F1-4748-8394-89C2539A4CC0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1F873B27-86AC-4AD6-834B-6ECDE1CE2070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AA01DD6F-5EC5-46AD-B560-6A3999D72D53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1609C897-FD8E-4C86-BA93-0EEFAB7AAEA8}">
      <text>
        <r>
          <rPr>
            <sz val="9"/>
            <color indexed="81"/>
            <rFont val="MS P ゴシック"/>
            <family val="3"/>
            <charset val="128"/>
          </rPr>
          <t>例）yyyy年度○○業務（△△市）
※「発注年度＋業務名＋（施工地）」</t>
        </r>
      </text>
    </comment>
    <comment ref="B9" authorId="0" shapeId="0" xr:uid="{9B8E18FC-EE08-420D-92E7-716650E8A4C4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4A7612F8-AB81-4031-ACCA-DBFF942F64EF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AA20EDC5-B500-4A88-AB6A-48F8BB81B602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18A0670E-202E-417A-A4E3-461562F295F9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C4B08984-25DE-426B-BC13-C33E14B8D572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A81024EB-7CB7-4A4F-BCC9-F5011FB9A9CC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E047026E-051D-4E0D-9F8B-29AA08DA75C4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FF149A7F-3F0D-44EA-8155-FEA929526722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0425DDC7-5AAE-426B-A4AA-DE0E92E0AF1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ECA125AD-3C82-443C-8C84-6A68B843F45E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EA735569-5E92-4C22-9FA3-92EB2101A5F6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B78A8AD1-F707-4AFE-A6A8-5019F0E342D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7B034DF6-11DD-4D0F-A3AC-BCE5C2A799F5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A901454C-D64C-41EB-A062-8C9D98CFEB7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606F4B5B-D558-4C82-882B-0F3F88FC418D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22B09582-395E-4D0D-8DE1-FDC12F1F929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3D936E72-0AB7-46ED-B307-92BEEC993EF1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1B1F9010-763B-4027-9453-19202A01F4B0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91CF9E87-D81B-44BA-85BC-88BBB1CDCA71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11782460-C455-42E2-8800-011CAE1E5EFA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F15CD49E-E9C9-459B-838E-C274FD72C54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1DDDBA92-FB58-4EB8-B291-AEF8FBCE4006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884CB8D9-3698-4C06-B9AE-C5DA61EC121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B0F9AE84-EAD6-4E69-98AA-4699A6BF0DA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7E276258-2B21-4F77-AAF4-E4F4B39C26F8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A8B1B053-1E26-4B2B-8015-DFEACE999091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A8FD3F99-672F-4E18-B36E-3BBC252A3CEB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例）主任・管理技術者</t>
        </r>
      </text>
    </comment>
    <comment ref="E9" authorId="0" shapeId="0" xr:uid="{0DF50BB0-E6F8-41A9-9FE2-7C98CA9C0F5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7AA6EF20-B11E-470C-9093-6D6B29388878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0AE897C2-1A52-41A8-A6C7-BF4DEFD8F15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CFBB47BA-0614-42E7-B05F-62632DA1B88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972D2585-68D5-40B8-BC82-1237CD14F478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610D9F7E-7DE0-445F-9508-9D0508682113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8A5BA72F-01BA-4525-9882-22660D7F5AB9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例）主任・管理技術者</t>
        </r>
      </text>
    </comment>
    <comment ref="E62" authorId="0" shapeId="0" xr:uid="{41E4AF98-11F0-440B-B4D2-92FB0821F9A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75662EE3-C589-42B2-B81D-192599AEF4E8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E909740D-A1A3-41EF-B8AC-878098745DFC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99106A23-BFFB-4725-B29E-4F4B895B89C8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D80C7B5A-AC38-476B-945B-B91DBF60008D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54B14C1A-25B5-4A11-BA3D-75D2E7B0DF8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CF4442E8-3BF3-491B-AE85-A35644C28A36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277DE44D-14D6-44EE-9844-967D164138E1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D3CA60AD-A903-4D87-B25D-3811692A73DB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5932A7E9-2020-4029-8CE8-325B6FE05437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4E9FB6E0-7A36-494D-96EF-C7E46A6BC9DC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989CD6F1-DEC4-4884-89B2-8D7DE4D45953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<sst xmlns="http://schemas.openxmlformats.org/spreadsheetml/2006/main" count="417" uniqueCount="231">
  <si>
    <t>交通政策局</t>
    <phoneticPr fontId="4"/>
  </si>
  <si>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</si>
  <si>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</si>
  <si>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</si>
  <si>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</si>
  <si>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土木部　農林水産部　漁港課</t>
    <phoneticPr fontId="4"/>
  </si>
  <si>
    <t>土木部　河川整備課</t>
    <rPh sb="6" eb="8">
      <t>セイビ</t>
    </rPh>
    <phoneticPr fontId="1"/>
  </si>
  <si>
    <t>土木部　河川管理課</t>
    <phoneticPr fontId="4"/>
  </si>
  <si>
    <t>土木部　道路建設課</t>
    <phoneticPr fontId="4"/>
  </si>
  <si>
    <t>土木部　道路管理課</t>
    <phoneticPr fontId="4"/>
  </si>
  <si>
    <t>土木部　砂防課</t>
    <phoneticPr fontId="4"/>
  </si>
  <si>
    <t>土木部</t>
    <phoneticPr fontId="4"/>
  </si>
  <si>
    <t>土木部</t>
    <phoneticPr fontId="1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</si>
  <si>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</si>
  <si>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</si>
  <si>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</si>
  <si>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</si>
  <si>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課長</t>
    <rPh sb="0" eb="2">
      <t>カチョウ</t>
    </rPh>
    <phoneticPr fontId="3"/>
  </si>
  <si>
    <t>係長</t>
    <rPh sb="0" eb="2">
      <t>カカリチョウ</t>
    </rPh>
    <phoneticPr fontId="3"/>
  </si>
  <si>
    <t>受注者職位</t>
    <rPh sb="0" eb="3">
      <t>ジュチュウシャ</t>
    </rPh>
    <rPh sb="3" eb="5">
      <t>ショクイ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</si>
  <si>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</si>
  <si>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</si>
  <si>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主任・管理技術者</t>
    <rPh sb="0" eb="2">
      <t>シュニン</t>
    </rPh>
    <rPh sb="3" eb="5">
      <t>カンリ</t>
    </rPh>
    <rPh sb="5" eb="8">
      <t>ギジュツシャ</t>
    </rPh>
    <phoneticPr fontId="3"/>
  </si>
  <si>
    <t>＜契約者等の情報記入の上でのご注意＞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</si>
  <si>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</si>
  <si>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</si>
  <si>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</si>
  <si>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</si>
  <si>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</si>
  <si>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</si>
  <si>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</si>
  <si>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</si>
  <si>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</si>
  <si>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</si>
  <si>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</si>
  <si>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課長補佐</t>
    <rPh sb="0" eb="2">
      <t>カチョウ</t>
    </rPh>
    <rPh sb="2" eb="4">
      <t>ホサ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</si>
  <si>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</si>
  <si>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</si>
  <si>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</si>
  <si>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</si>
  <si>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</si>
  <si>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</si>
  <si>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</si>
  <si>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</si>
  <si>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</si>
  <si>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</si>
  <si>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</si>
  <si>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</si>
  <si>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</si>
  <si>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</si>
  <si>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</si>
  <si>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</si>
  <si>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</si>
  <si>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</si>
  <si>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</si>
  <si>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</si>
  <si>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</si>
  <si>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</si>
  <si>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</si>
  <si>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</si>
  <si>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</si>
  <si>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</si>
  <si>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</si>
  <si>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</si>
  <si>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</si>
  <si>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</si>
  <si>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</si>
  <si>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</si>
  <si>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</si>
  <si>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</si>
  <si>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</si>
  <si>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</si>
  <si>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</si>
  <si>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</si>
  <si>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</si>
  <si>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</si>
  <si>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</si>
  <si>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利用申込書【本庁各課（業務）】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</si>
  <si>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</si>
  <si>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</si>
  <si>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</si>
  <si>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</si>
  <si>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</si>
  <si>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</si>
  <si>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</si>
  <si>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</si>
  <si>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</si>
  <si>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</si>
  <si>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工事名称</t>
    <rPh sb="0" eb="2">
      <t>コウジ</t>
    </rPh>
    <rPh sb="2" eb="4">
      <t>メイショウ</t>
    </rPh>
    <phoneticPr fontId="3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</si>
  <si>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</si>
  <si>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</si>
  <si>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</si>
  <si>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7"/>
  </si>
  <si>
    <t>主体工種</t>
    <rPh sb="0" eb="2">
      <t>シュタイ</t>
    </rPh>
    <rPh sb="2" eb="4">
      <t>コウシュ</t>
    </rPh>
    <phoneticPr fontId="3"/>
  </si>
  <si>
    <t>なし</t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</si>
  <si>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</si>
  <si>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土木業務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</si>
  <si>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</si>
  <si>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</si>
  <si>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</si>
  <si>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</si>
  <si>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</si>
  <si>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</si>
  <si>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</si>
  <si>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</si>
  <si>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</si>
  <si>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</si>
  <si>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</si>
  <si>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</si>
  <si>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</si>
  <si>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</si>
  <si>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</si>
  <si>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t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</si>
  <si>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</si>
  <si>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</si>
  <si>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</si>
  <si>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</si>
  <si>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</si>
  <si>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</si>
  <si>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</si>
  <si>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</si>
  <si>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</si>
  <si>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</si>
  <si>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</si>
  <si>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</si>
  <si>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</si>
  <si>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</si>
  <si>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</si>
  <si>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</si>
  <si>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</si>
  <si>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</si>
  <si>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</si>
  <si>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</si>
  <si>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</si>
  <si>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</si>
  <si>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</si>
  <si>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</si>
  <si>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</si>
  <si>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</si>
  <si>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</si>
  <si>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</si>
  <si>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</si>
  <si>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</si>
  <si>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</si>
  <si>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</si>
  <si>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</si>
  <si>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</si>
  <si>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</si>
  <si>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</si>
  <si>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</si>
  <si>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</si>
  <si>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</si>
  <si>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</si>
  <si>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</si>
  <si>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</si>
  <si>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</si>
  <si>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</si>
  <si>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</si>
  <si>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</si>
  <si>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</si>
  <si>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</si>
  <si>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</si>
  <si>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</si>
  <si>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</si>
  <si>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</si>
  <si>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</si>
  <si>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</si>
  <si>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</si>
  <si>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</si>
  <si>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</si>
  <si>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</si>
  <si>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</si>
  <si>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</si>
  <si>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</si>
  <si>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</si>
  <si>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</si>
  <si>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</si>
  <si>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</si>
  <si>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</si>
  <si>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</si>
  <si>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</si>
  <si>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</si>
  <si>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</si>
  <si>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</si>
  <si>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</si>
  <si>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</si>
  <si>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</si>
  <si>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</si>
  <si>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</si>
  <si>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</si>
  <si>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</si>
  <si>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</si>
  <si>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</si>
  <si>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</si>
  <si>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</si>
  <si>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</si>
  <si>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</si>
  <si>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</si>
  <si>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</si>
  <si>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</si>
  <si>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</si>
  <si>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</si>
  <si>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</si>
  <si>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</si>
  <si>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</si>
  <si>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</si>
  <si>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</si>
  <si>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</si>
  <si>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</si>
  <si>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</si>
  <si>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</si>
  <si>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</si>
  <si>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</si>
  <si>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</si>
  <si>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</si>
  <si>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</si>
  <si>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</si>
  <si>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</si>
  <si>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</si>
  <si>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</si>
  <si>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</si>
  <si>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</si>
  <si>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</si>
  <si>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</si>
  <si>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「新潟県」工事監理官ASPサービス 利用申込書【本庁各課（業務）】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</si>
  <si>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・土木設計業務等の電子納品要領　令和2年3月
　・CAD製図基準　平成29年3月
　・デジタル写真管理情報基準　令和2年3月
　・測量成果電子納品要領　平成30年3月
　・地質・土質調査成果電子納品要領　平成28年10月</t>
    </r>
    <phoneticPr fontId="3"/>
  </si>
  <si>
    <t>土木設計業務等の電子納品要領 令和２年３月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</si>
  <si>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</si>
  <si>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【管理番号:202604-NGD04】</t>
    <phoneticPr fontId="7"/>
  </si>
  <si>
    <t>【管理番号:202604-NGD04】</t>
    <phoneticPr fontId="3"/>
  </si>
  <si>
    <t>【管理番号：202604-NGD04】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</si>
</sst>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1"/>
      <color theme="1"/>
      <name val="ＭＳ Ｐゴシック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1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06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8" borderId="2" xfId="2" applyNumberFormat="1" applyFont="1" applyFill="1" applyBorder="1" applyAlignment="1" applyProtection="1">
      <alignment horizontal="left" vertical="center"/>
    </xf>
    <xf numFmtId="49" fontId="41" fillId="8" borderId="5" xfId="2" applyNumberFormat="1" applyFont="1" applyFill="1" applyBorder="1" applyAlignment="1" applyProtection="1">
      <alignment horizontal="left" vertical="center"/>
    </xf>
    <xf numFmtId="49" fontId="41" fillId="8" borderId="40" xfId="2" applyNumberFormat="1" applyFont="1" applyFill="1" applyBorder="1" applyAlignment="1" applyProtection="1">
      <alignment horizontal="left" vertical="center"/>
    </xf>
    <xf numFmtId="49" fontId="29" fillId="8" borderId="5" xfId="2" applyNumberFormat="1" applyFont="1" applyFill="1" applyBorder="1" applyAlignment="1" applyProtection="1">
      <alignment vertical="center"/>
    </xf>
    <xf numFmtId="49" fontId="29" fillId="8" borderId="40" xfId="2" applyNumberFormat="1" applyFont="1" applyFill="1" applyBorder="1" applyAlignment="1" applyProtection="1">
      <alignment vertical="center"/>
    </xf>
    <xf numFmtId="49" fontId="29" fillId="8" borderId="41" xfId="2" applyNumberFormat="1" applyFont="1" applyFill="1" applyBorder="1" applyAlignment="1" applyProtection="1">
      <alignment vertical="center"/>
    </xf>
    <xf numFmtId="49" fontId="29" fillId="8" borderId="22" xfId="2" applyNumberFormat="1" applyFont="1" applyFill="1" applyBorder="1" applyAlignment="1" applyProtection="1">
      <alignment vertical="center"/>
    </xf>
    <xf numFmtId="49" fontId="32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9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9" fillId="0" borderId="0" xfId="7"/>
    <xf numFmtId="0" fontId="29" fillId="11" borderId="1" xfId="7" applyFill="1" applyBorder="1"/>
    <xf numFmtId="179" fontId="29" fillId="0" borderId="1" xfId="7" applyNumberFormat="1" applyBorder="1" applyProtection="1">
      <protection locked="0"/>
    </xf>
    <xf numFmtId="0" fontId="29" fillId="0" borderId="1" xfId="7" applyBorder="1" applyProtection="1">
      <protection locked="0"/>
    </xf>
    <xf numFmtId="49" fontId="32" fillId="9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9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9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9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9" borderId="1" xfId="4" applyFont="1" applyFill="1" applyBorder="1" applyAlignment="1" applyProtection="1">
      <alignment horizontal="left" vertical="center" shrinkToFit="1"/>
      <protection locked="0"/>
    </xf>
    <xf numFmtId="0" fontId="69" fillId="8" borderId="0" xfId="9" applyFill="1" applyBorder="1" applyAlignment="1" applyProtection="1">
      <alignment vertical="center"/>
    </xf>
    <xf numFmtId="0" fontId="32" fillId="9" borderId="1" xfId="4" applyFont="1" applyFill="1" applyBorder="1" applyAlignment="1" applyProtection="1">
      <alignment vertical="center" shrinkToFit="1"/>
      <protection locked="0"/>
    </xf>
    <xf numFmtId="0" fontId="32" fillId="9" borderId="1" xfId="9" applyNumberFormat="1" applyFont="1" applyFill="1" applyBorder="1" applyAlignment="1" applyProtection="1">
      <alignment vertical="center" shrinkToFit="1"/>
      <protection locked="0"/>
    </xf>
    <xf numFmtId="49" fontId="32" fillId="9" borderId="11" xfId="4" applyNumberFormat="1" applyFont="1" applyFill="1" applyBorder="1" applyAlignment="1" applyProtection="1">
      <alignment vertical="center" shrinkToFit="1"/>
      <protection locked="0"/>
    </xf>
    <xf numFmtId="0" fontId="30" fillId="8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8" borderId="0" xfId="4" applyFont="1" applyFill="1" applyAlignment="1">
      <alignment horizontal="left" vertical="center"/>
    </xf>
    <xf numFmtId="0" fontId="32" fillId="8" borderId="0" xfId="3" applyFont="1" applyFill="1" applyAlignment="1">
      <alignment horizontal="right" vertical="top"/>
    </xf>
    <xf numFmtId="0" fontId="33" fillId="8" borderId="0" xfId="3" applyFont="1" applyFill="1" applyAlignment="1">
      <alignment vertical="top"/>
    </xf>
    <xf numFmtId="0" fontId="32" fillId="8" borderId="0" xfId="3" applyFont="1" applyFill="1" applyAlignment="1">
      <alignment vertical="top"/>
    </xf>
    <xf numFmtId="0" fontId="29" fillId="8" borderId="0" xfId="3" applyFill="1" applyAlignment="1">
      <alignment vertical="top"/>
    </xf>
    <xf numFmtId="0" fontId="34" fillId="8" borderId="0" xfId="3" applyFont="1" applyFill="1" applyAlignment="1">
      <alignment vertical="top"/>
    </xf>
    <xf numFmtId="0" fontId="35" fillId="8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8" borderId="0" xfId="3" applyNumberFormat="1" applyFont="1" applyFill="1" applyAlignment="1">
      <alignment vertical="top" wrapText="1"/>
    </xf>
    <xf numFmtId="0" fontId="38" fillId="8" borderId="0" xfId="3" applyFont="1" applyFill="1" applyAlignment="1">
      <alignment vertical="top"/>
    </xf>
    <xf numFmtId="0" fontId="39" fillId="8" borderId="0" xfId="3" applyFont="1" applyFill="1" applyAlignment="1">
      <alignment vertical="top"/>
    </xf>
    <xf numFmtId="0" fontId="40" fillId="8" borderId="33" xfId="3" applyFont="1" applyFill="1" applyBorder="1" applyAlignment="1">
      <alignment horizontal="right" vertical="center"/>
    </xf>
    <xf numFmtId="0" fontId="40" fillId="8" borderId="37" xfId="3" applyFont="1" applyFill="1" applyBorder="1" applyAlignment="1">
      <alignment vertical="top"/>
    </xf>
    <xf numFmtId="0" fontId="40" fillId="8" borderId="39" xfId="3" applyFont="1" applyFill="1" applyBorder="1" applyAlignment="1">
      <alignment vertical="center"/>
    </xf>
    <xf numFmtId="0" fontId="41" fillId="8" borderId="1" xfId="3" applyFont="1" applyFill="1" applyBorder="1" applyAlignment="1">
      <alignment vertical="center"/>
    </xf>
    <xf numFmtId="0" fontId="41" fillId="8" borderId="5" xfId="3" applyFont="1" applyFill="1" applyBorder="1" applyAlignment="1">
      <alignment horizontal="center" vertical="center"/>
    </xf>
    <xf numFmtId="0" fontId="29" fillId="8" borderId="35" xfId="3" quotePrefix="1" applyFill="1" applyBorder="1" applyAlignment="1">
      <alignment vertical="center"/>
    </xf>
    <xf numFmtId="0" fontId="29" fillId="8" borderId="36" xfId="3" applyFill="1" applyBorder="1" applyAlignment="1">
      <alignment vertical="center"/>
    </xf>
    <xf numFmtId="0" fontId="40" fillId="8" borderId="37" xfId="3" applyFont="1" applyFill="1" applyBorder="1" applyAlignment="1">
      <alignment vertical="center"/>
    </xf>
    <xf numFmtId="0" fontId="40" fillId="8" borderId="21" xfId="3" applyFont="1" applyFill="1" applyBorder="1" applyAlignment="1">
      <alignment horizontal="left" vertical="center"/>
    </xf>
    <xf numFmtId="0" fontId="40" fillId="8" borderId="0" xfId="3" applyFont="1" applyFill="1" applyAlignment="1">
      <alignment horizontal="left" vertical="center"/>
    </xf>
    <xf numFmtId="49" fontId="29" fillId="8" borderId="5" xfId="3" applyNumberFormat="1" applyFill="1" applyBorder="1" applyAlignment="1">
      <alignment horizontal="left" vertical="center"/>
    </xf>
    <xf numFmtId="49" fontId="29" fillId="8" borderId="9" xfId="3" applyNumberFormat="1" applyFill="1" applyBorder="1" applyAlignment="1">
      <alignment horizontal="left" vertical="center"/>
    </xf>
    <xf numFmtId="0" fontId="43" fillId="8" borderId="0" xfId="3" applyFont="1" applyFill="1" applyAlignment="1">
      <alignment vertical="top" wrapText="1"/>
    </xf>
    <xf numFmtId="0" fontId="44" fillId="8" borderId="7" xfId="3" applyFont="1" applyFill="1" applyBorder="1" applyAlignment="1">
      <alignment vertical="center"/>
    </xf>
    <xf numFmtId="0" fontId="45" fillId="8" borderId="44" xfId="0" applyFont="1" applyFill="1" applyBorder="1" applyAlignment="1">
      <alignment horizontal="right" vertical="center" indent="1"/>
    </xf>
    <xf numFmtId="0" fontId="29" fillId="8" borderId="44" xfId="3" applyFill="1" applyBorder="1" applyAlignment="1">
      <alignment vertical="top"/>
    </xf>
    <xf numFmtId="0" fontId="46" fillId="8" borderId="45" xfId="3" applyFont="1" applyFill="1" applyBorder="1" applyAlignment="1">
      <alignment vertical="top" wrapText="1"/>
    </xf>
    <xf numFmtId="22" fontId="37" fillId="8" borderId="21" xfId="3" applyNumberFormat="1" applyFont="1" applyFill="1" applyBorder="1" applyAlignment="1">
      <alignment vertical="top" wrapText="1"/>
    </xf>
    <xf numFmtId="0" fontId="40" fillId="8" borderId="4" xfId="3" applyFont="1" applyFill="1" applyBorder="1" applyAlignment="1">
      <alignment vertical="center"/>
    </xf>
    <xf numFmtId="0" fontId="32" fillId="8" borderId="4" xfId="3" applyFont="1" applyFill="1" applyBorder="1" applyAlignment="1">
      <alignment vertical="center"/>
    </xf>
    <xf numFmtId="0" fontId="32" fillId="8" borderId="3" xfId="3" applyFont="1" applyFill="1" applyBorder="1" applyAlignment="1">
      <alignment vertical="center"/>
    </xf>
    <xf numFmtId="0" fontId="40" fillId="8" borderId="32" xfId="3" applyFont="1" applyFill="1" applyBorder="1" applyAlignment="1">
      <alignment vertical="center"/>
    </xf>
    <xf numFmtId="0" fontId="40" fillId="8" borderId="48" xfId="3" applyFont="1" applyFill="1" applyBorder="1" applyAlignment="1">
      <alignment vertical="center"/>
    </xf>
    <xf numFmtId="0" fontId="32" fillId="9" borderId="48" xfId="3" applyFont="1" applyFill="1" applyBorder="1" applyAlignment="1">
      <alignment vertical="center"/>
    </xf>
    <xf numFmtId="0" fontId="40" fillId="8" borderId="42" xfId="3" applyFont="1" applyFill="1" applyBorder="1" applyAlignment="1">
      <alignment vertical="center"/>
    </xf>
    <xf numFmtId="0" fontId="40" fillId="8" borderId="43" xfId="3" applyFont="1" applyFill="1" applyBorder="1" applyAlignment="1">
      <alignment horizontal="right" vertical="center"/>
    </xf>
    <xf numFmtId="0" fontId="40" fillId="8" borderId="17" xfId="3" applyFont="1" applyFill="1" applyBorder="1" applyAlignment="1">
      <alignment vertical="center"/>
    </xf>
    <xf numFmtId="0" fontId="39" fillId="8" borderId="0" xfId="3" applyFont="1" applyFill="1" applyAlignment="1">
      <alignment horizontal="left" vertical="top" wrapText="1"/>
    </xf>
    <xf numFmtId="0" fontId="29" fillId="8" borderId="35" xfId="3" applyFill="1" applyBorder="1" applyAlignment="1">
      <alignment vertical="center"/>
    </xf>
    <xf numFmtId="0" fontId="29" fillId="8" borderId="35" xfId="3" applyFill="1" applyBorder="1" applyAlignment="1">
      <alignment vertical="top"/>
    </xf>
    <xf numFmtId="0" fontId="29" fillId="8" borderId="36" xfId="3" applyFill="1" applyBorder="1" applyAlignment="1">
      <alignment vertical="top"/>
    </xf>
    <xf numFmtId="0" fontId="47" fillId="8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8" borderId="0" xfId="3" applyFont="1" applyFill="1" applyAlignment="1">
      <alignment vertical="top"/>
    </xf>
    <xf numFmtId="0" fontId="34" fillId="8" borderId="0" xfId="3" applyFont="1" applyFill="1" applyAlignment="1">
      <alignment vertical="center"/>
    </xf>
    <xf numFmtId="0" fontId="53" fillId="8" borderId="0" xfId="3" applyFont="1" applyFill="1" applyAlignment="1">
      <alignment vertical="center" wrapText="1"/>
    </xf>
    <xf numFmtId="0" fontId="39" fillId="8" borderId="0" xfId="3" applyFont="1" applyFill="1" applyAlignment="1">
      <alignment vertical="center"/>
    </xf>
    <xf numFmtId="0" fontId="53" fillId="8" borderId="0" xfId="3" applyFont="1" applyFill="1" applyAlignment="1">
      <alignment vertical="top"/>
    </xf>
    <xf numFmtId="0" fontId="25" fillId="8" borderId="0" xfId="3" applyFont="1" applyFill="1" applyAlignment="1">
      <alignment horizontal="left" vertical="top" wrapText="1"/>
    </xf>
    <xf numFmtId="0" fontId="54" fillId="8" borderId="0" xfId="3" applyFont="1" applyFill="1" applyAlignment="1">
      <alignment horizontal="left" vertical="top" wrapText="1"/>
    </xf>
    <xf numFmtId="0" fontId="53" fillId="8" borderId="0" xfId="3" applyFont="1" applyFill="1" applyAlignment="1">
      <alignment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58" fillId="8" borderId="0" xfId="3" applyFont="1" applyFill="1"/>
    <xf numFmtId="0" fontId="39" fillId="8" borderId="0" xfId="3" applyFont="1" applyFill="1"/>
    <xf numFmtId="0" fontId="39" fillId="8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9" fillId="0" borderId="0" xfId="3" applyAlignment="1">
      <alignment vertical="top"/>
    </xf>
    <xf numFmtId="0" fontId="29" fillId="0" borderId="0" xfId="3"/>
    <xf numFmtId="0" fontId="46" fillId="0" borderId="0" xfId="3" applyFont="1" applyAlignment="1">
      <alignment vertical="top" wrapText="1"/>
    </xf>
    <xf numFmtId="0" fontId="29" fillId="0" borderId="0" xfId="3" applyAlignment="1">
      <alignment vertical="top" wrapText="1"/>
    </xf>
    <xf numFmtId="0" fontId="9" fillId="0" borderId="0" xfId="0" applyFont="1">
      <alignment vertical="center"/>
    </xf>
    <xf numFmtId="0" fontId="29" fillId="0" borderId="0" xfId="7" applyAlignment="1">
      <alignment vertical="center"/>
    </xf>
    <xf numFmtId="0" fontId="29" fillId="0" borderId="0" xfId="4">
      <alignment vertical="center"/>
    </xf>
    <xf numFmtId="0" fontId="63" fillId="8" borderId="0" xfId="4" applyFont="1" applyFill="1">
      <alignment vertical="center"/>
    </xf>
    <xf numFmtId="0" fontId="29" fillId="8" borderId="0" xfId="4" applyFill="1">
      <alignment vertical="center"/>
    </xf>
    <xf numFmtId="0" fontId="64" fillId="8" borderId="0" xfId="4" applyFont="1" applyFill="1">
      <alignment vertical="center"/>
    </xf>
    <xf numFmtId="0" fontId="11" fillId="2" borderId="18" xfId="3" applyFont="1" applyFill="1" applyBorder="1" applyAlignment="1">
      <alignment vertical="top"/>
    </xf>
    <xf numFmtId="0" fontId="11" fillId="2" borderId="19" xfId="3" applyFont="1" applyFill="1" applyBorder="1" applyAlignment="1">
      <alignment vertical="top"/>
    </xf>
    <xf numFmtId="0" fontId="11" fillId="2" borderId="20" xfId="3" applyFont="1" applyFill="1" applyBorder="1" applyAlignment="1">
      <alignment vertical="top"/>
    </xf>
    <xf numFmtId="0" fontId="14" fillId="10" borderId="11" xfId="7" applyFont="1" applyFill="1" applyBorder="1" applyAlignment="1">
      <alignment horizontal="left" vertical="center" wrapText="1"/>
    </xf>
    <xf numFmtId="0" fontId="14" fillId="10" borderId="32" xfId="7" applyFont="1" applyFill="1" applyBorder="1" applyAlignment="1">
      <alignment horizontal="left" vertical="center" wrapText="1"/>
    </xf>
    <xf numFmtId="49" fontId="32" fillId="10" borderId="11" xfId="4" applyNumberFormat="1" applyFont="1" applyFill="1" applyBorder="1" applyAlignment="1">
      <alignment horizontal="left" vertical="center" shrinkToFit="1"/>
    </xf>
    <xf numFmtId="0" fontId="32" fillId="10" borderId="11" xfId="4" applyFont="1" applyFill="1" applyBorder="1" applyAlignment="1">
      <alignment horizontal="left" vertical="center" shrinkToFit="1"/>
    </xf>
    <xf numFmtId="0" fontId="32" fillId="10" borderId="13" xfId="4" applyFont="1" applyFill="1" applyBorder="1">
      <alignment vertical="center"/>
    </xf>
    <xf numFmtId="0" fontId="29" fillId="8" borderId="15" xfId="4" applyFill="1" applyBorder="1">
      <alignment vertical="center"/>
    </xf>
    <xf numFmtId="0" fontId="65" fillId="8" borderId="29" xfId="4" applyFont="1" applyFill="1" applyBorder="1">
      <alignment vertical="center"/>
    </xf>
    <xf numFmtId="180" fontId="27" fillId="8" borderId="0" xfId="4" applyNumberFormat="1" applyFont="1" applyFill="1" applyAlignment="1">
      <alignment horizontal="left" vertical="center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1" xfId="4" applyNumberFormat="1" applyFont="1" applyFill="1" applyBorder="1" applyAlignment="1">
      <alignment horizontal="left" vertical="center" shrinkToFit="1"/>
    </xf>
    <xf numFmtId="49" fontId="32" fillId="10" borderId="26" xfId="4" applyNumberFormat="1" applyFont="1" applyFill="1" applyBorder="1" applyAlignment="1">
      <alignment horizontal="left" vertical="center" shrinkToFit="1"/>
    </xf>
    <xf numFmtId="49" fontId="32" fillId="10" borderId="59" xfId="4" applyNumberFormat="1" applyFont="1" applyFill="1" applyBorder="1" applyAlignment="1">
      <alignment horizontal="left" vertical="center" shrinkToFit="1"/>
    </xf>
    <xf numFmtId="49" fontId="32" fillId="10" borderId="13" xfId="4" applyNumberFormat="1" applyFont="1" applyFill="1" applyBorder="1" applyAlignment="1">
      <alignment horizontal="left" vertical="center" shrinkToFit="1"/>
    </xf>
    <xf numFmtId="0" fontId="65" fillId="8" borderId="0" xfId="4" applyFont="1" applyFill="1">
      <alignment vertical="center"/>
    </xf>
    <xf numFmtId="180" fontId="29" fillId="8" borderId="0" xfId="4" applyNumberFormat="1" applyFill="1" applyAlignment="1">
      <alignment horizontal="left" vertical="center"/>
    </xf>
    <xf numFmtId="0" fontId="11" fillId="2" borderId="18" xfId="7" applyFont="1" applyFill="1" applyBorder="1" applyAlignment="1">
      <alignment vertical="center"/>
    </xf>
    <xf numFmtId="0" fontId="15" fillId="2" borderId="19" xfId="7" applyFont="1" applyFill="1" applyBorder="1" applyAlignment="1">
      <alignment vertical="center"/>
    </xf>
    <xf numFmtId="49" fontId="32" fillId="10" borderId="32" xfId="4" applyNumberFormat="1" applyFont="1" applyFill="1" applyBorder="1" applyAlignment="1">
      <alignment horizontal="left" vertical="center" shrinkToFit="1"/>
    </xf>
    <xf numFmtId="0" fontId="29" fillId="8" borderId="6" xfId="4" applyFill="1" applyBorder="1">
      <alignment vertical="center"/>
    </xf>
    <xf numFmtId="0" fontId="14" fillId="3" borderId="26" xfId="7" applyFont="1" applyFill="1" applyBorder="1" applyAlignment="1" applyProtection="1">
      <alignment horizontal="left" vertical="center" wrapText="1"/>
      <protection locked="0"/>
    </xf>
    <xf numFmtId="176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3" fillId="5" borderId="11" xfId="0" applyFont="1" applyFill="1" applyBorder="1" applyAlignment="1" applyProtection="1">
      <alignment horizontal="left" vertical="center" wrapText="1"/>
      <protection locked="0"/>
    </xf>
    <xf numFmtId="0" fontId="14" fillId="3" borderId="13" xfId="7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0" fontId="65" fillId="8" borderId="0" xfId="4" applyFont="1" applyFill="1" applyAlignment="1">
      <alignment vertical="center" wrapText="1"/>
    </xf>
    <xf numFmtId="0" fontId="66" fillId="8" borderId="22" xfId="4" applyFont="1" applyFill="1" applyBorder="1" applyAlignment="1">
      <alignment vertical="center" wrapText="1"/>
    </xf>
    <xf numFmtId="180" fontId="32" fillId="9" borderId="62" xfId="4" applyNumberFormat="1" applyFont="1" applyFill="1" applyBorder="1">
      <alignment vertical="center"/>
    </xf>
    <xf numFmtId="0" fontId="20" fillId="4" borderId="18" xfId="3" applyFont="1" applyFill="1" applyBorder="1" applyAlignment="1">
      <alignment vertical="top"/>
    </xf>
    <xf numFmtId="0" fontId="20" fillId="4" borderId="19" xfId="3" applyFont="1" applyFill="1" applyBorder="1" applyAlignment="1">
      <alignment vertical="top"/>
    </xf>
    <xf numFmtId="0" fontId="20" fillId="4" borderId="20" xfId="3" applyFont="1" applyFill="1" applyBorder="1" applyAlignment="1">
      <alignment vertical="top"/>
    </xf>
    <xf numFmtId="0" fontId="51" fillId="8" borderId="18" xfId="4" applyFont="1" applyFill="1" applyBorder="1" applyAlignment="1">
      <alignment horizontal="left" vertical="center"/>
    </xf>
    <xf numFmtId="0" fontId="51" fillId="8" borderId="19" xfId="4" applyFont="1" applyFill="1" applyBorder="1" applyAlignment="1">
      <alignment horizontal="left" vertical="center"/>
    </xf>
    <xf numFmtId="0" fontId="51" fillId="8" borderId="20" xfId="4" applyFont="1" applyFill="1" applyBorder="1" applyAlignment="1">
      <alignment horizontal="left" vertical="center"/>
    </xf>
    <xf numFmtId="0" fontId="40" fillId="8" borderId="4" xfId="4" applyFont="1" applyFill="1" applyBorder="1" applyAlignment="1">
      <alignment horizontal="center" vertical="center"/>
    </xf>
    <xf numFmtId="0" fontId="40" fillId="8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>
      <alignment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9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9" fillId="12" borderId="14" xfId="4" applyFill="1" applyBorder="1">
      <alignment vertical="center"/>
    </xf>
    <xf numFmtId="0" fontId="29" fillId="12" borderId="15" xfId="4" applyFill="1" applyBorder="1">
      <alignment vertical="center"/>
    </xf>
    <xf numFmtId="0" fontId="29" fillId="12" borderId="16" xfId="4" applyFill="1" applyBorder="1">
      <alignment vertical="center"/>
    </xf>
    <xf numFmtId="0" fontId="29" fillId="12" borderId="21" xfId="4" applyFill="1" applyBorder="1">
      <alignment vertical="center"/>
    </xf>
    <xf numFmtId="0" fontId="29" fillId="12" borderId="0" xfId="4" applyFill="1">
      <alignment vertical="center"/>
    </xf>
    <xf numFmtId="0" fontId="29" fillId="12" borderId="22" xfId="4" applyFill="1" applyBorder="1">
      <alignment vertical="center"/>
    </xf>
    <xf numFmtId="0" fontId="32" fillId="12" borderId="21" xfId="4" applyFont="1" applyFill="1" applyBorder="1">
      <alignment vertical="center"/>
    </xf>
    <xf numFmtId="0" fontId="32" fillId="12" borderId="0" xfId="4" applyFont="1" applyFill="1">
      <alignment vertical="center"/>
    </xf>
    <xf numFmtId="0" fontId="32" fillId="12" borderId="22" xfId="4" applyFont="1" applyFill="1" applyBorder="1">
      <alignment vertical="center"/>
    </xf>
    <xf numFmtId="0" fontId="29" fillId="12" borderId="29" xfId="4" applyFill="1" applyBorder="1">
      <alignment vertical="center"/>
    </xf>
    <xf numFmtId="0" fontId="29" fillId="12" borderId="30" xfId="4" applyFill="1" applyBorder="1">
      <alignment vertical="center"/>
    </xf>
    <xf numFmtId="0" fontId="29" fillId="8" borderId="14" xfId="4" applyFill="1" applyBorder="1">
      <alignment vertical="center"/>
    </xf>
    <xf numFmtId="0" fontId="29" fillId="8" borderId="19" xfId="4" applyFill="1" applyBorder="1">
      <alignment vertical="center"/>
    </xf>
    <xf numFmtId="0" fontId="20" fillId="6" borderId="18" xfId="3" applyFont="1" applyFill="1" applyBorder="1" applyAlignment="1">
      <alignment vertical="top"/>
    </xf>
    <xf numFmtId="0" fontId="20" fillId="6" borderId="19" xfId="3" applyFont="1" applyFill="1" applyBorder="1" applyAlignment="1">
      <alignment vertical="top"/>
    </xf>
    <xf numFmtId="0" fontId="20" fillId="6" borderId="20" xfId="3" applyFont="1" applyFill="1" applyBorder="1" applyAlignment="1">
      <alignment vertical="top"/>
    </xf>
    <xf numFmtId="0" fontId="32" fillId="13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9" borderId="1" xfId="4" applyFont="1" applyFill="1" applyBorder="1" applyAlignment="1">
      <alignment vertical="center" shrinkToFit="1"/>
    </xf>
    <xf numFmtId="0" fontId="32" fillId="9" borderId="1" xfId="9" applyNumberFormat="1" applyFont="1" applyFill="1" applyBorder="1" applyAlignment="1" applyProtection="1">
      <alignment vertical="center" shrinkToFit="1"/>
    </xf>
    <xf numFmtId="0" fontId="32" fillId="13" borderId="69" xfId="4" applyFont="1" applyFill="1" applyBorder="1" applyAlignment="1">
      <alignment horizontal="center" vertical="center"/>
    </xf>
    <xf numFmtId="49" fontId="32" fillId="9" borderId="11" xfId="4" applyNumberFormat="1" applyFont="1" applyFill="1" applyBorder="1" applyAlignment="1">
      <alignment vertical="center" shrinkToFit="1"/>
    </xf>
    <xf numFmtId="0" fontId="32" fillId="0" borderId="60" xfId="4" applyFont="1" applyBorder="1">
      <alignment vertical="center"/>
    </xf>
    <xf numFmtId="0" fontId="13" fillId="0" borderId="10" xfId="7" applyFont="1" applyBorder="1" applyAlignment="1">
      <alignment vertical="center"/>
    </xf>
    <xf numFmtId="0" fontId="32" fillId="13" borderId="70" xfId="4" applyFont="1" applyFill="1" applyBorder="1" applyAlignment="1">
      <alignment horizontal="center" vertical="center"/>
    </xf>
    <xf numFmtId="0" fontId="13" fillId="0" borderId="12" xfId="7" applyFont="1" applyBorder="1" applyAlignment="1">
      <alignment vertical="center"/>
    </xf>
    <xf numFmtId="0" fontId="13" fillId="0" borderId="71" xfId="7" applyFont="1" applyBorder="1" applyAlignment="1">
      <alignment vertical="center"/>
    </xf>
    <xf numFmtId="0" fontId="32" fillId="9" borderId="72" xfId="4" applyFont="1" applyFill="1" applyBorder="1" applyAlignment="1">
      <alignment horizontal="left" vertical="center" shrinkToFit="1"/>
    </xf>
    <xf numFmtId="0" fontId="32" fillId="8" borderId="72" xfId="4" applyFont="1" applyFill="1" applyBorder="1" applyAlignment="1">
      <alignment horizontal="left" vertical="center" shrinkToFit="1"/>
    </xf>
    <xf numFmtId="0" fontId="23" fillId="7" borderId="14" xfId="7" applyFont="1" applyFill="1" applyBorder="1" applyAlignment="1">
      <alignment vertical="center"/>
    </xf>
    <xf numFmtId="0" fontId="22" fillId="7" borderId="15" xfId="7" applyFont="1" applyFill="1" applyBorder="1" applyAlignment="1">
      <alignment vertical="center"/>
    </xf>
    <xf numFmtId="0" fontId="22" fillId="7" borderId="16" xfId="7" applyFont="1" applyFill="1" applyBorder="1" applyAlignment="1">
      <alignment vertical="center"/>
    </xf>
    <xf numFmtId="0" fontId="24" fillId="7" borderId="21" xfId="7" applyFon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0" fontId="22" fillId="7" borderId="22" xfId="7" applyFont="1" applyFill="1" applyBorder="1" applyAlignment="1">
      <alignment vertical="center"/>
    </xf>
    <xf numFmtId="0" fontId="25" fillId="7" borderId="21" xfId="7" applyFont="1" applyFill="1" applyBorder="1" applyAlignment="1">
      <alignment vertical="center"/>
    </xf>
    <xf numFmtId="0" fontId="25" fillId="7" borderId="0" xfId="7" applyFont="1" applyFill="1" applyAlignment="1">
      <alignment vertical="center"/>
    </xf>
    <xf numFmtId="0" fontId="27" fillId="7" borderId="0" xfId="7" applyFont="1" applyFill="1" applyAlignment="1">
      <alignment vertical="center"/>
    </xf>
    <xf numFmtId="0" fontId="22" fillId="7" borderId="28" xfId="7" applyFont="1" applyFill="1" applyBorder="1" applyAlignment="1">
      <alignment vertical="center"/>
    </xf>
    <xf numFmtId="0" fontId="22" fillId="7" borderId="29" xfId="7" applyFont="1" applyFill="1" applyBorder="1" applyAlignment="1">
      <alignment vertical="center"/>
    </xf>
    <xf numFmtId="0" fontId="22" fillId="7" borderId="30" xfId="7" applyFont="1" applyFill="1" applyBorder="1" applyAlignment="1">
      <alignment vertical="center"/>
    </xf>
    <xf numFmtId="0" fontId="13" fillId="0" borderId="0" xfId="7" applyFont="1" applyAlignment="1">
      <alignment vertical="center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Protection="1">
      <alignment vertical="center"/>
      <protection locked="0"/>
    </xf>
    <xf numFmtId="0" fontId="55" fillId="7" borderId="56" xfId="3" applyFont="1" applyFill="1" applyBorder="1" applyAlignment="1">
      <alignment horizontal="left" vertical="center" wrapText="1"/>
    </xf>
    <xf numFmtId="0" fontId="25" fillId="7" borderId="57" xfId="0" applyFont="1" applyFill="1" applyBorder="1" applyAlignment="1">
      <alignment horizontal="left" vertical="center" wrapText="1"/>
    </xf>
    <xf numFmtId="0" fontId="25" fillId="7" borderId="58" xfId="0" applyFont="1" applyFill="1" applyBorder="1" applyAlignment="1">
      <alignment horizontal="left" vertical="center" wrapText="1"/>
    </xf>
    <xf numFmtId="0" fontId="40" fillId="8" borderId="12" xfId="3" applyFont="1" applyFill="1" applyBorder="1" applyAlignment="1">
      <alignment horizontal="left" vertical="center"/>
    </xf>
    <xf numFmtId="0" fontId="40" fillId="8" borderId="27" xfId="3" applyFont="1" applyFill="1" applyBorder="1" applyAlignment="1">
      <alignment horizontal="left" vertical="center"/>
    </xf>
    <xf numFmtId="49" fontId="32" fillId="9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17" xfId="3" applyNumberFormat="1" applyFont="1" applyFill="1" applyBorder="1" applyAlignment="1" applyProtection="1">
      <alignment horizontal="left" vertical="center" shrinkToFit="1"/>
      <protection locked="0"/>
    </xf>
    <xf numFmtId="0" fontId="40" fillId="8" borderId="7" xfId="3" applyFont="1" applyFill="1" applyBorder="1" applyAlignment="1">
      <alignment horizontal="left" vertical="center"/>
    </xf>
    <xf numFmtId="0" fontId="40" fillId="8" borderId="25" xfId="3" applyFont="1" applyFill="1" applyBorder="1" applyAlignment="1">
      <alignment horizontal="left" vertical="center"/>
    </xf>
    <xf numFmtId="0" fontId="40" fillId="8" borderId="46" xfId="3" applyFont="1" applyFill="1" applyBorder="1" applyAlignment="1">
      <alignment horizontal="left" vertical="center"/>
    </xf>
    <xf numFmtId="0" fontId="40" fillId="8" borderId="47" xfId="3" applyFont="1" applyFill="1" applyBorder="1" applyAlignment="1">
      <alignment horizontal="left" vertical="center"/>
    </xf>
    <xf numFmtId="178" fontId="30" fillId="8" borderId="42" xfId="2" applyNumberFormat="1" applyFont="1" applyFill="1" applyBorder="1" applyAlignment="1" applyProtection="1">
      <alignment horizontal="right" vertical="center"/>
    </xf>
    <xf numFmtId="178" fontId="30" fillId="8" borderId="43" xfId="2" applyNumberFormat="1" applyFont="1" applyFill="1" applyBorder="1" applyAlignment="1" applyProtection="1">
      <alignment horizontal="right" vertical="center"/>
    </xf>
    <xf numFmtId="0" fontId="39" fillId="8" borderId="43" xfId="0" applyFont="1" applyFill="1" applyBorder="1" applyAlignment="1">
      <alignment horizontal="left" vertical="center" wrapText="1"/>
    </xf>
    <xf numFmtId="0" fontId="39" fillId="8" borderId="17" xfId="0" applyFont="1" applyFill="1" applyBorder="1" applyAlignment="1">
      <alignment horizontal="left" vertical="center" wrapText="1"/>
    </xf>
    <xf numFmtId="0" fontId="40" fillId="8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9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8" borderId="0" xfId="3" applyFont="1" applyFill="1" applyAlignment="1">
      <alignment horizontal="left" vertical="center" wrapText="1" indent="6"/>
    </xf>
    <xf numFmtId="0" fontId="25" fillId="7" borderId="53" xfId="3" applyFont="1" applyFill="1" applyBorder="1" applyAlignment="1">
      <alignment horizontal="left" vertical="center" wrapText="1"/>
    </xf>
    <xf numFmtId="0" fontId="25" fillId="7" borderId="54" xfId="0" applyFont="1" applyFill="1" applyBorder="1" applyAlignment="1">
      <alignment horizontal="left" vertical="center" wrapText="1"/>
    </xf>
    <xf numFmtId="0" fontId="25" fillId="7" borderId="55" xfId="0" applyFont="1" applyFill="1" applyBorder="1" applyAlignment="1">
      <alignment horizontal="left" vertical="center" wrapText="1"/>
    </xf>
    <xf numFmtId="0" fontId="40" fillId="8" borderId="8" xfId="3" applyFont="1" applyFill="1" applyBorder="1" applyAlignment="1">
      <alignment horizontal="left" vertical="center"/>
    </xf>
    <xf numFmtId="0" fontId="40" fillId="8" borderId="40" xfId="3" applyFont="1" applyFill="1" applyBorder="1" applyAlignment="1">
      <alignment horizontal="left" vertical="center"/>
    </xf>
    <xf numFmtId="49" fontId="32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9" borderId="11" xfId="2" applyNumberFormat="1" applyFont="1" applyFill="1" applyBorder="1" applyAlignment="1" applyProtection="1">
      <alignment horizontal="left" vertical="center" shrinkToFit="1"/>
      <protection locked="0"/>
    </xf>
    <xf numFmtId="0" fontId="25" fillId="9" borderId="24" xfId="3" applyFont="1" applyFill="1" applyBorder="1" applyAlignment="1" applyProtection="1">
      <alignment vertical="center"/>
      <protection locked="0"/>
    </xf>
    <xf numFmtId="0" fontId="0" fillId="9" borderId="44" xfId="0" applyFill="1" applyBorder="1" applyProtection="1">
      <alignment vertical="center"/>
      <protection locked="0"/>
    </xf>
    <xf numFmtId="0" fontId="0" fillId="9" borderId="25" xfId="0" applyFill="1" applyBorder="1" applyProtection="1">
      <alignment vertical="center"/>
      <protection locked="0"/>
    </xf>
    <xf numFmtId="0" fontId="40" fillId="8" borderId="38" xfId="3" applyFont="1" applyFill="1" applyBorder="1" applyAlignment="1">
      <alignment horizontal="left" vertical="center"/>
    </xf>
    <xf numFmtId="0" fontId="40" fillId="8" borderId="31" xfId="3" applyFont="1" applyFill="1" applyBorder="1" applyAlignment="1">
      <alignment horizontal="left" vertical="center"/>
    </xf>
    <xf numFmtId="49" fontId="32" fillId="9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9" borderId="9" xfId="2" applyNumberFormat="1" applyFont="1" applyFill="1" applyBorder="1" applyAlignment="1" applyProtection="1">
      <alignment horizontal="left" vertical="center" shrinkToFit="1"/>
      <protection locked="0"/>
    </xf>
    <xf numFmtId="49" fontId="32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9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8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2" fillId="9" borderId="2" xfId="5" applyNumberFormat="1" applyFont="1" applyFill="1" applyBorder="1" applyAlignment="1" applyProtection="1">
      <alignment horizontal="left" vertical="center" shrinkToFit="1"/>
      <protection locked="0"/>
    </xf>
    <xf numFmtId="49" fontId="32" fillId="9" borderId="5" xfId="5" applyNumberFormat="1" applyFont="1" applyFill="1" applyBorder="1" applyAlignment="1" applyProtection="1">
      <alignment horizontal="left" vertical="center" shrinkToFit="1"/>
      <protection locked="0"/>
    </xf>
    <xf numFmtId="49" fontId="32" fillId="9" borderId="9" xfId="5" applyNumberFormat="1" applyFont="1" applyFill="1" applyBorder="1" applyAlignment="1" applyProtection="1">
      <alignment horizontal="left" vertical="center" shrinkToFit="1"/>
      <protection locked="0"/>
    </xf>
    <xf numFmtId="0" fontId="33" fillId="8" borderId="0" xfId="3" applyFont="1" applyFill="1" applyAlignment="1">
      <alignment horizontal="left" vertical="center" wrapText="1"/>
    </xf>
    <xf numFmtId="0" fontId="33" fillId="8" borderId="0" xfId="3" applyFont="1" applyFill="1" applyAlignment="1">
      <alignment horizontal="left" vertical="center"/>
    </xf>
    <xf numFmtId="0" fontId="40" fillId="8" borderId="14" xfId="3" applyFont="1" applyFill="1" applyBorder="1" applyAlignment="1">
      <alignment horizontal="left" vertical="center"/>
    </xf>
    <xf numFmtId="0" fontId="40" fillId="8" borderId="39" xfId="3" applyFont="1" applyFill="1" applyBorder="1" applyAlignment="1">
      <alignment horizontal="left" vertical="center"/>
    </xf>
    <xf numFmtId="0" fontId="40" fillId="8" borderId="37" xfId="3" applyFont="1" applyFill="1" applyBorder="1" applyAlignment="1">
      <alignment horizontal="left" vertical="center"/>
    </xf>
    <xf numFmtId="0" fontId="21" fillId="7" borderId="14" xfId="7" applyFont="1" applyFill="1" applyBorder="1" applyAlignment="1">
      <alignment vertical="center" wrapText="1"/>
    </xf>
    <xf numFmtId="0" fontId="21" fillId="7" borderId="15" xfId="7" applyFont="1" applyFill="1" applyBorder="1" applyAlignment="1">
      <alignment vertical="center"/>
    </xf>
    <xf numFmtId="0" fontId="21" fillId="7" borderId="16" xfId="7" applyFont="1" applyFill="1" applyBorder="1" applyAlignment="1">
      <alignment vertical="center"/>
    </xf>
    <xf numFmtId="0" fontId="21" fillId="7" borderId="21" xfId="7" applyFont="1" applyFill="1" applyBorder="1" applyAlignment="1">
      <alignment vertical="center"/>
    </xf>
    <xf numFmtId="0" fontId="21" fillId="7" borderId="0" xfId="7" applyFont="1" applyFill="1" applyAlignment="1">
      <alignment vertical="center"/>
    </xf>
    <xf numFmtId="0" fontId="21" fillId="7" borderId="22" xfId="7" applyFont="1" applyFill="1" applyBorder="1" applyAlignment="1">
      <alignment vertical="center"/>
    </xf>
    <xf numFmtId="0" fontId="21" fillId="7" borderId="28" xfId="7" applyFont="1" applyFill="1" applyBorder="1" applyAlignment="1">
      <alignment vertical="center"/>
    </xf>
    <xf numFmtId="0" fontId="21" fillId="7" borderId="29" xfId="7" applyFont="1" applyFill="1" applyBorder="1" applyAlignment="1">
      <alignment vertical="center"/>
    </xf>
    <xf numFmtId="0" fontId="21" fillId="7" borderId="30" xfId="7" applyFont="1" applyFill="1" applyBorder="1" applyAlignment="1">
      <alignment vertical="center"/>
    </xf>
    <xf numFmtId="0" fontId="40" fillId="8" borderId="8" xfId="4" applyFont="1" applyFill="1" applyBorder="1" applyAlignment="1">
      <alignment horizontal="left" vertical="center"/>
    </xf>
    <xf numFmtId="0" fontId="40" fillId="8" borderId="40" xfId="4" applyFont="1" applyFill="1" applyBorder="1" applyAlignment="1">
      <alignment horizontal="left" vertical="center"/>
    </xf>
    <xf numFmtId="0" fontId="40" fillId="8" borderId="46" xfId="4" applyFont="1" applyFill="1" applyBorder="1" applyAlignment="1">
      <alignment horizontal="left" vertical="center"/>
    </xf>
    <xf numFmtId="0" fontId="40" fillId="8" borderId="47" xfId="4" applyFont="1" applyFill="1" applyBorder="1" applyAlignment="1">
      <alignment horizontal="left" vertical="center"/>
    </xf>
    <xf numFmtId="0" fontId="40" fillId="8" borderId="7" xfId="4" applyFont="1" applyFill="1" applyBorder="1" applyAlignment="1">
      <alignment horizontal="left" vertical="center"/>
    </xf>
    <xf numFmtId="0" fontId="40" fillId="8" borderId="25" xfId="4" applyFont="1" applyFill="1" applyBorder="1" applyAlignment="1">
      <alignment horizontal="left" vertical="center"/>
    </xf>
    <xf numFmtId="0" fontId="40" fillId="8" borderId="31" xfId="4" applyFont="1" applyFill="1" applyBorder="1" applyAlignment="1">
      <alignment horizontal="left" vertical="center"/>
    </xf>
    <xf numFmtId="0" fontId="40" fillId="8" borderId="37" xfId="4" applyFont="1" applyFill="1" applyBorder="1" applyAlignment="1">
      <alignment horizontal="left" vertical="center"/>
    </xf>
    <xf numFmtId="0" fontId="12" fillId="0" borderId="7" xfId="7" applyFont="1" applyBorder="1" applyAlignment="1">
      <alignment vertical="center"/>
    </xf>
    <xf numFmtId="0" fontId="29" fillId="0" borderId="25" xfId="7" applyBorder="1" applyAlignment="1">
      <alignment vertical="center"/>
    </xf>
    <xf numFmtId="0" fontId="12" fillId="0" borderId="8" xfId="7" applyFont="1" applyBorder="1" applyAlignment="1">
      <alignment vertical="center"/>
    </xf>
    <xf numFmtId="0" fontId="29" fillId="0" borderId="40" xfId="7" applyBorder="1" applyAlignment="1">
      <alignment vertical="center"/>
    </xf>
    <xf numFmtId="0" fontId="12" fillId="0" borderId="46" xfId="7" applyFont="1" applyBorder="1" applyAlignment="1">
      <alignment vertical="center"/>
    </xf>
    <xf numFmtId="0" fontId="29" fillId="0" borderId="47" xfId="7" applyBorder="1" applyAlignment="1">
      <alignment vertical="center"/>
    </xf>
    <xf numFmtId="0" fontId="12" fillId="0" borderId="31" xfId="7" applyFont="1" applyBorder="1" applyAlignment="1">
      <alignment vertical="center"/>
    </xf>
    <xf numFmtId="0" fontId="29" fillId="0" borderId="37" xfId="7" applyBorder="1" applyAlignment="1">
      <alignment vertical="center"/>
    </xf>
    <xf numFmtId="0" fontId="40" fillId="8" borderId="64" xfId="4" applyFont="1" applyFill="1" applyBorder="1" applyAlignment="1">
      <alignment horizontal="center" vertical="center"/>
    </xf>
    <xf numFmtId="0" fontId="40" fillId="8" borderId="4" xfId="8" applyFont="1" applyFill="1" applyBorder="1" applyAlignment="1">
      <alignment horizontal="center" vertical="center"/>
    </xf>
    <xf numFmtId="0" fontId="40" fillId="8" borderId="65" xfId="4" applyFont="1" applyFill="1" applyBorder="1" applyAlignment="1">
      <alignment horizontal="center" vertical="center"/>
    </xf>
    <xf numFmtId="0" fontId="40" fillId="8" borderId="32" xfId="8" applyFont="1" applyFill="1" applyBorder="1" applyAlignment="1">
      <alignment horizontal="center" vertical="center"/>
    </xf>
    <xf numFmtId="0" fontId="12" fillId="0" borderId="23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0" fontId="29" fillId="13" borderId="66" xfId="4" applyFill="1" applyBorder="1" applyAlignment="1">
      <alignment horizontal="center" vertical="center" wrapText="1"/>
    </xf>
    <xf numFmtId="0" fontId="29" fillId="13" borderId="67" xfId="8" applyFill="1" applyBorder="1" applyAlignment="1">
      <alignment horizontal="center" vertical="center" wrapText="1"/>
    </xf>
    <xf numFmtId="0" fontId="40" fillId="8" borderId="64" xfId="4" applyFont="1" applyFill="1" applyBorder="1" applyAlignment="1">
      <alignment horizontal="center" vertical="center" wrapText="1"/>
    </xf>
    <xf numFmtId="0" fontId="40" fillId="8" borderId="24" xfId="4" applyFont="1" applyFill="1" applyBorder="1" applyAlignment="1">
      <alignment horizontal="center" vertical="center"/>
    </xf>
    <xf numFmtId="0" fontId="40" fillId="8" borderId="25" xfId="8" applyFont="1" applyFill="1" applyBorder="1" applyAlignment="1">
      <alignment horizontal="center" vertical="center"/>
    </xf>
    <xf numFmtId="0" fontId="40" fillId="8" borderId="65" xfId="4" applyFont="1" applyFill="1" applyBorder="1" applyAlignment="1">
      <alignment horizontal="center"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0" fillId="13" borderId="66" xfId="4" applyFont="1" applyFill="1" applyBorder="1" applyAlignment="1">
      <alignment horizontal="center" vertical="center" wrapText="1"/>
    </xf>
    <xf numFmtId="0" fontId="40" fillId="0" borderId="60" xfId="4" applyFont="1" applyBorder="1" applyAlignment="1">
      <alignment horizontal="center" vertical="center"/>
    </xf>
    <xf numFmtId="0" fontId="40" fillId="8" borderId="4" xfId="8" applyFont="1" applyFill="1" applyBorder="1" applyAlignment="1">
      <alignment horizontal="center" vertical="center" wrapText="1"/>
    </xf>
    <xf numFmtId="0" fontId="67" fillId="8" borderId="19" xfId="4" applyFont="1" applyFill="1" applyBorder="1" applyAlignment="1">
      <alignment vertical="center" wrapText="1"/>
    </xf>
    <xf numFmtId="0" fontId="67" fillId="8" borderId="61" xfId="4" applyFont="1" applyFill="1" applyBorder="1" applyAlignment="1">
      <alignment vertical="center" wrapText="1"/>
    </xf>
    <xf numFmtId="0" fontId="32" fillId="8" borderId="1" xfId="4" applyFont="1" applyFill="1" applyBorder="1" applyAlignment="1" applyProtection="1">
      <alignment horizontal="left" vertical="center" shrinkToFit="1"/>
      <protection hidden="1"/>
    </xf>
    <xf numFmtId="0" fontId="32" fillId="8" borderId="1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695ECEEE-15E9-4730-B478-314DFD3F2C9B}"/>
    <cellStyle name="桁区切り" xfId="2" builtinId="6"/>
    <cellStyle name="標準" xfId="0" builtinId="0"/>
    <cellStyle name="標準 2" xfId="1" xr:uid="{8290F4E7-B338-4819-B8D2-B7C6EB3A5720}"/>
    <cellStyle name="標準 3" xfId="7" xr:uid="{31C4BD77-B17B-459A-BE59-2D9BA5102E4A}"/>
    <cellStyle name="標準_Book1" xfId="6" xr:uid="{41B30325-403D-4D79-8EA0-E920E7ECED6C}"/>
    <cellStyle name="標準_new_entry_20131028" xfId="8" xr:uid="{29D2C09E-2E60-4012-97B7-7A6054DF3111}"/>
    <cellStyle name="標準_コピー ～ 関東_2010propo" xfId="3" xr:uid="{494B8E3E-8BA4-4856-AD25-153A62F7D76C}"/>
    <cellStyle name="標準_システム登録情報【23号舞出北地区道路建設工事】新規" xfId="4" xr:uid="{C4FA68D9-C7F8-4DA6-A969-5EF47EF10AF9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CCCC"/>
      <color rgb="FFDFE8D4"/>
      <color rgb="FFCCFF66"/>
      <color rgb="FFD1FCFF"/>
      <color rgb="FFD1FF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9F8B4C38-664F-4AD6-BE78-6608D4FB5896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92FBDBA3-ED3D-420D-B71A-C44BFA6476A4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749300</xdr:colOff>
      <xdr:row>43</xdr:row>
      <xdr:rowOff>219075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ECD3FD95-F76F-43DF-A29B-AC10FC9C8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C0185A3-0A5E-421B-BA71-7C6E583FF36E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ED9F7C29-12D8-4E04-AC9C-9F50F20B647F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268E428-A4D6-43DE-A78F-DAF4E6B67E11}"/>
            </a:ext>
          </a:extLst>
        </xdr:cNvPr>
        <xdr:cNvSpPr txBox="1">
          <a:spLocks noChangeArrowheads="1"/>
        </xdr:cNvSpPr>
      </xdr:nvSpPr>
      <xdr:spPr bwMode="auto">
        <a:xfrm>
          <a:off x="11042650" y="23456900"/>
          <a:ext cx="91440" cy="275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51C4AB4-B271-4431-AE4A-0740156CA539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D70EF9A-6028-46CC-9EEB-D9F6EF03D379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02B7BCB-74B0-4047-9AFC-F447C4049937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F56B3E5-F0EB-4920-885A-9DB23564640F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4B3CE207-9906-46AB-A4B2-DB7F24656E43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F9D582-B812-43DB-9AC6-E32023EDCF99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5A4FF8ED-A7BE-4E5D-B0B1-87282032DB63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4173ACB-8833-4E70-8FAF-908F38E396B2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D146E3A-175F-4ECF-8FD7-40EBD9E5E1DA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EA78B954-7F28-4804-A3B9-62A23D168DBB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15ACD38-F3DB-48F6-B969-133B4775D169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1CCAAEF-3401-46FE-9C7A-F2B1268AC843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C65E830B-00DA-43C6-B81E-1C5E8B07EC26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FF275BE2-FDA0-468D-A69F-F2813030BA79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C52DE97-831C-46A7-877B-6CDFD90EA59F}"/>
            </a:ext>
          </a:extLst>
        </xdr:cNvPr>
        <xdr:cNvSpPr txBox="1">
          <a:spLocks noChangeArrowheads="1"/>
        </xdr:cNvSpPr>
      </xdr:nvSpPr>
      <xdr:spPr bwMode="auto">
        <a:xfrm>
          <a:off x="11042650" y="2092325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B31295A-6C4A-4AF8-B615-B39817B85FFC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86322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8D39F20-A354-43A9-940D-1A8A1B47DF09}"/>
            </a:ext>
          </a:extLst>
        </xdr:cNvPr>
        <xdr:cNvSpPr/>
      </xdr:nvSpPr>
      <xdr:spPr>
        <a:xfrm>
          <a:off x="2717800" y="1203325"/>
          <a:ext cx="2486322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1E465-5318-4D9D-90DC-BFDB54EB2951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97" customWidth="1"/>
    <col min="3" max="3" width="16.921875" style="96" customWidth="1"/>
    <col min="4" max="4" width="10.3828125" style="96" customWidth="1"/>
    <col min="5" max="7" width="5.61328125" style="96" customWidth="1"/>
    <col min="8" max="10" width="5.61328125" style="98" customWidth="1"/>
    <col min="11" max="11" width="38.3828125" style="99" customWidth="1"/>
    <col min="12" max="12" width="4.61328125" style="97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29" customFormat="1" ht="35.15" customHeight="1">
      <c r="A1" s="255" t="s">
        <v>77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8"/>
    </row>
    <row r="2" spans="1:12" ht="21" customHeight="1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8.45">
      <c r="A3" s="32"/>
      <c r="B3" s="33"/>
      <c r="C3" s="33" t="s">
        <v>37</v>
      </c>
      <c r="D3" s="34"/>
      <c r="E3" s="34"/>
      <c r="F3" s="34"/>
      <c r="G3" s="34"/>
      <c r="H3" s="34"/>
      <c r="I3" s="34"/>
      <c r="J3" s="34"/>
      <c r="K3" s="31"/>
      <c r="L3" s="31"/>
    </row>
    <row r="4" spans="1:12" ht="6.65" customHeight="1" thickBot="1">
      <c r="A4" s="32"/>
      <c r="B4" s="33"/>
      <c r="C4" s="33"/>
      <c r="D4" s="34"/>
      <c r="E4" s="34"/>
      <c r="F4" s="34"/>
      <c r="G4" s="34"/>
      <c r="H4" s="34"/>
      <c r="I4" s="34"/>
      <c r="J4" s="34"/>
      <c r="K4" s="31"/>
      <c r="L4" s="31"/>
    </row>
    <row r="5" spans="1:12" ht="20.149999999999999" customHeight="1" thickBot="1">
      <c r="A5" s="35"/>
      <c r="B5" s="36"/>
      <c r="C5" s="37" t="s">
        <v>38</v>
      </c>
      <c r="D5" s="38"/>
      <c r="E5" s="38"/>
      <c r="F5" s="38"/>
      <c r="G5" s="38"/>
      <c r="H5" s="38"/>
      <c r="I5" s="38"/>
      <c r="J5" s="38"/>
      <c r="K5" s="39"/>
      <c r="L5" s="40"/>
    </row>
    <row r="6" spans="1:12" ht="20.149999999999999" customHeight="1">
      <c r="A6" s="41"/>
      <c r="B6" s="42"/>
      <c r="C6" s="257" t="s">
        <v>39</v>
      </c>
      <c r="D6" s="43" t="s">
        <v>40</v>
      </c>
      <c r="E6" s="239"/>
      <c r="F6" s="240"/>
      <c r="G6" s="240"/>
      <c r="H6" s="240"/>
      <c r="I6" s="240"/>
      <c r="J6" s="240"/>
      <c r="K6" s="241"/>
      <c r="L6" s="42"/>
    </row>
    <row r="7" spans="1:12" ht="30" customHeight="1">
      <c r="A7" s="41"/>
      <c r="B7" s="42"/>
      <c r="C7" s="238"/>
      <c r="D7" s="44"/>
      <c r="E7" s="232"/>
      <c r="F7" s="242"/>
      <c r="G7" s="242"/>
      <c r="H7" s="242"/>
      <c r="I7" s="242"/>
      <c r="J7" s="242"/>
      <c r="K7" s="243"/>
      <c r="L7" s="42"/>
    </row>
    <row r="8" spans="1:12" ht="15" customHeight="1">
      <c r="A8" s="35"/>
      <c r="B8" s="36"/>
      <c r="C8" s="237" t="s">
        <v>41</v>
      </c>
      <c r="D8" s="258"/>
      <c r="E8" s="5" t="s">
        <v>42</v>
      </c>
      <c r="F8" s="6"/>
      <c r="G8" s="7"/>
      <c r="H8" s="5" t="s">
        <v>43</v>
      </c>
      <c r="I8" s="8"/>
      <c r="J8" s="9"/>
      <c r="K8" s="10"/>
      <c r="L8" s="40"/>
    </row>
    <row r="9" spans="1:12" ht="35.15" customHeight="1">
      <c r="A9" s="35"/>
      <c r="B9" s="36"/>
      <c r="C9" s="238"/>
      <c r="D9" s="259"/>
      <c r="E9" s="231"/>
      <c r="F9" s="231"/>
      <c r="G9" s="231"/>
      <c r="H9" s="231"/>
      <c r="I9" s="231"/>
      <c r="J9" s="231"/>
      <c r="K9" s="11"/>
      <c r="L9" s="40"/>
    </row>
    <row r="10" spans="1:12" ht="21" customHeight="1">
      <c r="A10" s="35"/>
      <c r="B10" s="36"/>
      <c r="C10" s="237" t="s">
        <v>44</v>
      </c>
      <c r="D10" s="45" t="s">
        <v>45</v>
      </c>
      <c r="E10" s="46" t="s">
        <v>46</v>
      </c>
      <c r="F10" s="12"/>
      <c r="G10" s="47" t="s">
        <v>47</v>
      </c>
      <c r="H10" s="244"/>
      <c r="I10" s="245"/>
      <c r="J10" s="48"/>
      <c r="K10" s="49"/>
      <c r="L10" s="40"/>
    </row>
    <row r="11" spans="1:12" ht="35.15" customHeight="1">
      <c r="A11" s="35"/>
      <c r="B11" s="36"/>
      <c r="C11" s="238"/>
      <c r="D11" s="50"/>
      <c r="E11" s="246"/>
      <c r="F11" s="246"/>
      <c r="G11" s="246"/>
      <c r="H11" s="246"/>
      <c r="I11" s="246"/>
      <c r="J11" s="247"/>
      <c r="K11" s="248"/>
      <c r="L11" s="40"/>
    </row>
    <row r="12" spans="1:12" ht="5.15" customHeight="1">
      <c r="A12" s="35"/>
      <c r="B12" s="36"/>
      <c r="C12" s="51"/>
      <c r="D12" s="52"/>
      <c r="E12" s="53"/>
      <c r="F12" s="53"/>
      <c r="G12" s="53"/>
      <c r="H12" s="53"/>
      <c r="I12" s="53"/>
      <c r="J12" s="53"/>
      <c r="K12" s="54"/>
      <c r="L12" s="40"/>
    </row>
    <row r="13" spans="1:12" ht="15" customHeight="1">
      <c r="A13" s="35"/>
      <c r="B13" s="36"/>
      <c r="C13" s="237" t="s">
        <v>48</v>
      </c>
      <c r="D13" s="45"/>
      <c r="E13" s="5" t="s">
        <v>42</v>
      </c>
      <c r="F13" s="6"/>
      <c r="G13" s="7"/>
      <c r="H13" s="5" t="s">
        <v>43</v>
      </c>
      <c r="I13" s="8"/>
      <c r="J13" s="9"/>
      <c r="K13" s="10"/>
      <c r="L13" s="40"/>
    </row>
    <row r="14" spans="1:12" ht="15" customHeight="1">
      <c r="A14" s="35"/>
      <c r="B14" s="36"/>
      <c r="C14" s="249"/>
      <c r="D14" s="43" t="s">
        <v>40</v>
      </c>
      <c r="E14" s="231"/>
      <c r="F14" s="231"/>
      <c r="G14" s="231"/>
      <c r="H14" s="231"/>
      <c r="I14" s="231"/>
      <c r="J14" s="231"/>
      <c r="K14" s="11"/>
      <c r="L14" s="40"/>
    </row>
    <row r="15" spans="1:12" ht="35.15" customHeight="1">
      <c r="A15" s="35"/>
      <c r="B15" s="36"/>
      <c r="C15" s="238"/>
      <c r="D15" s="50"/>
      <c r="E15" s="231"/>
      <c r="F15" s="231"/>
      <c r="G15" s="231"/>
      <c r="H15" s="231"/>
      <c r="I15" s="231"/>
      <c r="J15" s="231"/>
      <c r="K15" s="11"/>
      <c r="L15" s="40"/>
    </row>
    <row r="16" spans="1:12" ht="30" customHeight="1">
      <c r="A16" s="35"/>
      <c r="B16" s="34"/>
      <c r="C16" s="229" t="s">
        <v>49</v>
      </c>
      <c r="D16" s="230"/>
      <c r="E16" s="231"/>
      <c r="F16" s="231"/>
      <c r="G16" s="231"/>
      <c r="H16" s="231"/>
      <c r="I16" s="231"/>
      <c r="J16" s="232"/>
      <c r="K16" s="233"/>
      <c r="L16" s="34"/>
    </row>
    <row r="17" spans="1:12" ht="30" customHeight="1">
      <c r="A17" s="35"/>
      <c r="B17" s="34"/>
      <c r="C17" s="229" t="s">
        <v>50</v>
      </c>
      <c r="D17" s="230"/>
      <c r="E17" s="252"/>
      <c r="F17" s="253"/>
      <c r="G17" s="253"/>
      <c r="H17" s="253"/>
      <c r="I17" s="253"/>
      <c r="J17" s="253"/>
      <c r="K17" s="254"/>
      <c r="L17" s="34"/>
    </row>
    <row r="18" spans="1:12" ht="30" customHeight="1" thickBot="1">
      <c r="A18" s="35"/>
      <c r="B18" s="34"/>
      <c r="C18" s="203" t="s">
        <v>51</v>
      </c>
      <c r="D18" s="204"/>
      <c r="E18" s="205"/>
      <c r="F18" s="206"/>
      <c r="G18" s="206"/>
      <c r="H18" s="206"/>
      <c r="I18" s="206"/>
      <c r="J18" s="206"/>
      <c r="K18" s="207"/>
      <c r="L18" s="34"/>
    </row>
    <row r="19" spans="1:12" ht="6" customHeight="1" thickBo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55"/>
      <c r="L19" s="42"/>
    </row>
    <row r="20" spans="1:12" ht="20.149999999999999" customHeight="1" thickBot="1">
      <c r="A20" s="35"/>
      <c r="B20" s="36"/>
      <c r="C20" s="37" t="s">
        <v>52</v>
      </c>
      <c r="D20" s="38"/>
      <c r="E20" s="38"/>
      <c r="F20" s="38"/>
      <c r="G20" s="38"/>
      <c r="H20" s="38"/>
      <c r="I20" s="38"/>
      <c r="J20" s="38"/>
      <c r="K20" s="39"/>
      <c r="L20" s="40"/>
    </row>
    <row r="21" spans="1:12" ht="21.65" customHeight="1">
      <c r="A21" s="35"/>
      <c r="B21" s="36"/>
      <c r="C21" s="56"/>
      <c r="D21" s="57" t="s">
        <v>53</v>
      </c>
      <c r="E21" s="234" t="s">
        <v>54</v>
      </c>
      <c r="F21" s="235"/>
      <c r="G21" s="235"/>
      <c r="H21" s="236"/>
      <c r="I21" s="58"/>
      <c r="J21" s="58"/>
      <c r="K21" s="59"/>
      <c r="L21" s="60"/>
    </row>
    <row r="22" spans="1:12" ht="20.149999999999999" customHeight="1">
      <c r="A22" s="41"/>
      <c r="B22" s="42"/>
      <c r="C22" s="237" t="s">
        <v>39</v>
      </c>
      <c r="D22" s="43" t="s">
        <v>40</v>
      </c>
      <c r="E22" s="239"/>
      <c r="F22" s="240"/>
      <c r="G22" s="240"/>
      <c r="H22" s="240"/>
      <c r="I22" s="240"/>
      <c r="J22" s="240"/>
      <c r="K22" s="241"/>
      <c r="L22" s="42"/>
    </row>
    <row r="23" spans="1:12" ht="35.15" customHeight="1">
      <c r="A23" s="41"/>
      <c r="B23" s="42"/>
      <c r="C23" s="238"/>
      <c r="D23" s="44"/>
      <c r="E23" s="232"/>
      <c r="F23" s="242"/>
      <c r="G23" s="242"/>
      <c r="H23" s="242"/>
      <c r="I23" s="242"/>
      <c r="J23" s="242"/>
      <c r="K23" s="243"/>
      <c r="L23" s="42"/>
    </row>
    <row r="24" spans="1:12" ht="21" customHeight="1">
      <c r="A24" s="35"/>
      <c r="B24" s="36"/>
      <c r="C24" s="237" t="s">
        <v>44</v>
      </c>
      <c r="D24" s="45" t="s">
        <v>45</v>
      </c>
      <c r="E24" s="46" t="s">
        <v>46</v>
      </c>
      <c r="F24" s="12"/>
      <c r="G24" s="47" t="s">
        <v>47</v>
      </c>
      <c r="H24" s="244"/>
      <c r="I24" s="245"/>
      <c r="J24" s="48"/>
      <c r="K24" s="49"/>
      <c r="L24" s="40"/>
    </row>
    <row r="25" spans="1:12" ht="35.15" customHeight="1">
      <c r="A25" s="35"/>
      <c r="B25" s="36"/>
      <c r="C25" s="238"/>
      <c r="D25" s="50"/>
      <c r="E25" s="246"/>
      <c r="F25" s="246"/>
      <c r="G25" s="246"/>
      <c r="H25" s="246"/>
      <c r="I25" s="246"/>
      <c r="J25" s="247"/>
      <c r="K25" s="248"/>
      <c r="L25" s="40"/>
    </row>
    <row r="26" spans="1:12" ht="5.15" customHeight="1">
      <c r="A26" s="35"/>
      <c r="B26" s="36"/>
      <c r="C26" s="51"/>
      <c r="D26" s="52"/>
      <c r="E26" s="53"/>
      <c r="F26" s="53"/>
      <c r="G26" s="53"/>
      <c r="H26" s="53"/>
      <c r="I26" s="53"/>
      <c r="J26" s="53"/>
      <c r="K26" s="54"/>
      <c r="L26" s="40"/>
    </row>
    <row r="27" spans="1:12" ht="15" customHeight="1">
      <c r="A27" s="35"/>
      <c r="B27" s="36"/>
      <c r="C27" s="237" t="s">
        <v>55</v>
      </c>
      <c r="D27" s="45"/>
      <c r="E27" s="5" t="s">
        <v>56</v>
      </c>
      <c r="F27" s="6"/>
      <c r="G27" s="7"/>
      <c r="H27" s="5" t="s">
        <v>43</v>
      </c>
      <c r="I27" s="6"/>
      <c r="J27" s="7"/>
      <c r="K27" s="10"/>
      <c r="L27" s="40"/>
    </row>
    <row r="28" spans="1:12" ht="15" customHeight="1">
      <c r="A28" s="35"/>
      <c r="B28" s="36"/>
      <c r="C28" s="249"/>
      <c r="D28" s="43" t="s">
        <v>40</v>
      </c>
      <c r="E28" s="231"/>
      <c r="F28" s="231"/>
      <c r="G28" s="231"/>
      <c r="H28" s="232"/>
      <c r="I28" s="250"/>
      <c r="J28" s="251"/>
      <c r="K28" s="11"/>
      <c r="L28" s="40"/>
    </row>
    <row r="29" spans="1:12" ht="35.15" customHeight="1">
      <c r="A29" s="35"/>
      <c r="B29" s="36"/>
      <c r="C29" s="238"/>
      <c r="D29" s="50"/>
      <c r="E29" s="231"/>
      <c r="F29" s="231"/>
      <c r="G29" s="231"/>
      <c r="H29" s="232"/>
      <c r="I29" s="250"/>
      <c r="J29" s="251"/>
      <c r="K29" s="11"/>
      <c r="L29" s="40"/>
    </row>
    <row r="30" spans="1:12" ht="30" customHeight="1">
      <c r="A30" s="35"/>
      <c r="B30" s="34"/>
      <c r="C30" s="229" t="s">
        <v>49</v>
      </c>
      <c r="D30" s="230"/>
      <c r="E30" s="231"/>
      <c r="F30" s="231"/>
      <c r="G30" s="231"/>
      <c r="H30" s="231"/>
      <c r="I30" s="231"/>
      <c r="J30" s="232"/>
      <c r="K30" s="233"/>
      <c r="L30" s="34"/>
    </row>
    <row r="31" spans="1:12" ht="30" customHeight="1" thickBot="1">
      <c r="A31" s="35"/>
      <c r="B31" s="34"/>
      <c r="C31" s="203" t="s">
        <v>51</v>
      </c>
      <c r="D31" s="204"/>
      <c r="E31" s="205"/>
      <c r="F31" s="206"/>
      <c r="G31" s="206"/>
      <c r="H31" s="206"/>
      <c r="I31" s="206"/>
      <c r="J31" s="206"/>
      <c r="K31" s="207"/>
      <c r="L31" s="34"/>
    </row>
    <row r="32" spans="1:12" ht="6" customHeight="1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55"/>
      <c r="L32" s="42"/>
    </row>
    <row r="33" spans="1:12" ht="20.149999999999999" hidden="1" customHeight="1" thickBot="1">
      <c r="A33" s="41"/>
      <c r="B33" s="42"/>
      <c r="C33" s="37" t="s">
        <v>57</v>
      </c>
      <c r="D33" s="38"/>
      <c r="E33" s="38"/>
      <c r="F33" s="38"/>
      <c r="G33" s="38"/>
      <c r="H33" s="38"/>
      <c r="I33" s="38"/>
      <c r="J33" s="38"/>
      <c r="K33" s="39"/>
      <c r="L33" s="42"/>
    </row>
    <row r="34" spans="1:12" ht="20.149999999999999" hidden="1" customHeight="1">
      <c r="A34" s="41"/>
      <c r="B34" s="42"/>
      <c r="C34" s="208" t="s">
        <v>58</v>
      </c>
      <c r="D34" s="209"/>
      <c r="E34" s="61" t="s">
        <v>59</v>
      </c>
      <c r="F34" s="62"/>
      <c r="G34" s="61" t="s">
        <v>60</v>
      </c>
      <c r="H34" s="62"/>
      <c r="I34" s="61" t="s">
        <v>61</v>
      </c>
      <c r="J34" s="63"/>
      <c r="K34" s="64" t="s">
        <v>62</v>
      </c>
      <c r="L34" s="42"/>
    </row>
    <row r="35" spans="1:12" ht="20.149999999999999" hidden="1" customHeight="1" thickBot="1">
      <c r="A35" s="41"/>
      <c r="B35" s="42"/>
      <c r="C35" s="210" t="s">
        <v>63</v>
      </c>
      <c r="D35" s="211"/>
      <c r="E35" s="65" t="s">
        <v>59</v>
      </c>
      <c r="F35" s="66">
        <v>2099</v>
      </c>
      <c r="G35" s="65" t="s">
        <v>60</v>
      </c>
      <c r="H35" s="66">
        <v>12</v>
      </c>
      <c r="I35" s="67" t="s">
        <v>61</v>
      </c>
      <c r="J35" s="68" t="s">
        <v>64</v>
      </c>
      <c r="K35" s="69" t="s">
        <v>62</v>
      </c>
      <c r="L35" s="42"/>
    </row>
    <row r="36" spans="1:12" ht="6" hidden="1" customHeight="1" thickBot="1">
      <c r="A36" s="41"/>
      <c r="B36" s="42"/>
      <c r="C36" s="42"/>
      <c r="D36" s="42"/>
      <c r="E36" s="42"/>
      <c r="F36" s="70"/>
      <c r="G36" s="70"/>
      <c r="H36" s="70"/>
      <c r="I36" s="70"/>
      <c r="J36" s="70"/>
      <c r="K36" s="70"/>
      <c r="L36" s="42"/>
    </row>
    <row r="37" spans="1:12" ht="20.149999999999999" hidden="1" customHeight="1" thickBot="1">
      <c r="A37" s="41"/>
      <c r="B37" s="42"/>
      <c r="C37" s="37" t="s">
        <v>65</v>
      </c>
      <c r="D37" s="38"/>
      <c r="E37" s="38"/>
      <c r="F37" s="38"/>
      <c r="G37" s="38"/>
      <c r="H37" s="38"/>
      <c r="I37" s="38"/>
      <c r="J37" s="38"/>
      <c r="K37" s="39"/>
      <c r="L37" s="42"/>
    </row>
    <row r="38" spans="1:12" ht="20.149999999999999" hidden="1" customHeight="1">
      <c r="A38" s="41"/>
      <c r="B38" s="42"/>
      <c r="C38" s="208" t="s">
        <v>66</v>
      </c>
      <c r="D38" s="209"/>
      <c r="E38" s="71" t="s">
        <v>67</v>
      </c>
      <c r="F38" s="72"/>
      <c r="G38" s="72"/>
      <c r="H38" s="72"/>
      <c r="I38" s="72"/>
      <c r="J38" s="72"/>
      <c r="K38" s="73"/>
      <c r="L38" s="42"/>
    </row>
    <row r="39" spans="1:12" ht="90" hidden="1" customHeight="1" thickBot="1">
      <c r="A39" s="41"/>
      <c r="B39" s="42"/>
      <c r="C39" s="210" t="s">
        <v>68</v>
      </c>
      <c r="D39" s="211"/>
      <c r="E39" s="212"/>
      <c r="F39" s="213"/>
      <c r="G39" s="74" t="s">
        <v>69</v>
      </c>
      <c r="H39" s="214"/>
      <c r="I39" s="214"/>
      <c r="J39" s="214"/>
      <c r="K39" s="215"/>
      <c r="L39" s="42"/>
    </row>
    <row r="40" spans="1:12" ht="53.15" hidden="1" customHeight="1">
      <c r="A40" s="41"/>
      <c r="B40" s="42"/>
      <c r="C40" s="216" t="s">
        <v>70</v>
      </c>
      <c r="D40" s="217"/>
      <c r="E40" s="220" t="s">
        <v>71</v>
      </c>
      <c r="F40" s="221"/>
      <c r="G40" s="221"/>
      <c r="H40" s="221"/>
      <c r="I40" s="221"/>
      <c r="J40" s="221"/>
      <c r="K40" s="222"/>
      <c r="L40" s="42"/>
    </row>
    <row r="41" spans="1:12" ht="30" hidden="1" customHeight="1" thickBot="1">
      <c r="A41" s="41"/>
      <c r="B41" s="42"/>
      <c r="C41" s="218"/>
      <c r="D41" s="219"/>
      <c r="E41" s="223" t="s">
        <v>72</v>
      </c>
      <c r="F41" s="224"/>
      <c r="G41" s="224"/>
      <c r="H41" s="224"/>
      <c r="I41" s="224"/>
      <c r="J41" s="224"/>
      <c r="K41" s="75" t="s">
        <v>73</v>
      </c>
      <c r="L41" s="42"/>
    </row>
    <row r="42" spans="1:12" ht="6" customHeight="1">
      <c r="A42" s="41"/>
      <c r="B42" s="42"/>
      <c r="C42" s="42"/>
      <c r="D42" s="42"/>
      <c r="E42" s="42"/>
      <c r="F42" s="70"/>
      <c r="G42" s="70"/>
      <c r="H42" s="70"/>
      <c r="I42" s="70"/>
      <c r="J42" s="70"/>
      <c r="K42" s="70"/>
      <c r="L42" s="42"/>
    </row>
    <row r="43" spans="1:12" ht="46" customHeight="1" thickBot="1">
      <c r="A43" s="41"/>
      <c r="B43" s="42"/>
      <c r="C43" s="225" t="s">
        <v>74</v>
      </c>
      <c r="D43" s="225"/>
      <c r="E43" s="225"/>
      <c r="F43" s="225"/>
      <c r="G43" s="225"/>
      <c r="H43" s="225"/>
      <c r="I43" s="225"/>
      <c r="J43" s="225"/>
      <c r="K43" s="225"/>
      <c r="L43" s="42"/>
    </row>
    <row r="44" spans="1:12" ht="20.149999999999999" customHeight="1" thickTop="1" thickBot="1">
      <c r="A44" s="41"/>
      <c r="B44" s="42"/>
      <c r="C44" s="42"/>
      <c r="D44" s="13"/>
      <c r="E44" s="76" t="s">
        <v>75</v>
      </c>
      <c r="F44" s="70"/>
      <c r="G44" s="70"/>
      <c r="H44" s="70"/>
      <c r="I44" s="70"/>
      <c r="J44" s="70"/>
      <c r="K44" s="70"/>
      <c r="L44" s="42"/>
    </row>
    <row r="45" spans="1:12" ht="20.149999999999999" customHeight="1" thickTop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55"/>
      <c r="L45" s="42"/>
    </row>
    <row r="46" spans="1:12" ht="12" customHeight="1" thickBo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55"/>
      <c r="L46" s="42"/>
    </row>
    <row r="47" spans="1:12" ht="100" customHeight="1" thickTop="1" thickBot="1">
      <c r="A47" s="77"/>
      <c r="B47" s="78"/>
      <c r="C47" s="226" t="s">
        <v>76</v>
      </c>
      <c r="D47" s="227"/>
      <c r="E47" s="227"/>
      <c r="F47" s="227"/>
      <c r="G47" s="227"/>
      <c r="H47" s="227"/>
      <c r="I47" s="227"/>
      <c r="J47" s="227"/>
      <c r="K47" s="228"/>
      <c r="L47" s="79"/>
    </row>
    <row r="48" spans="1:12" ht="6" customHeight="1" thickTop="1" thickBot="1">
      <c r="A48" s="35"/>
      <c r="B48" s="80"/>
      <c r="C48" s="81"/>
      <c r="D48" s="82"/>
      <c r="E48" s="82"/>
      <c r="F48" s="82"/>
      <c r="G48" s="82"/>
      <c r="H48" s="82"/>
      <c r="I48" s="82"/>
      <c r="J48" s="82"/>
      <c r="K48" s="82"/>
      <c r="L48" s="42"/>
    </row>
    <row r="49" spans="1:12" ht="100" customHeight="1" thickTop="1" thickBot="1">
      <c r="A49" s="35"/>
      <c r="B49" s="83"/>
      <c r="C49" s="200" t="s">
        <v>227</v>
      </c>
      <c r="D49" s="201"/>
      <c r="E49" s="201"/>
      <c r="F49" s="201"/>
      <c r="G49" s="201"/>
      <c r="H49" s="201"/>
      <c r="I49" s="201"/>
      <c r="J49" s="201"/>
      <c r="K49" s="202"/>
      <c r="L49" s="42"/>
    </row>
    <row r="50" spans="1:12" ht="14.6" thickTop="1">
      <c r="A50" s="35"/>
      <c r="B50" s="83"/>
      <c r="C50" s="84"/>
      <c r="D50" s="85"/>
      <c r="E50" s="85"/>
      <c r="F50" s="85"/>
      <c r="G50" s="85"/>
      <c r="H50" s="85"/>
      <c r="I50" s="85"/>
      <c r="J50" s="85"/>
      <c r="K50" s="85"/>
      <c r="L50" s="42"/>
    </row>
    <row r="51" spans="1:12" ht="14.15">
      <c r="A51" s="86" t="s">
        <v>228</v>
      </c>
      <c r="B51" s="87"/>
      <c r="C51" s="42"/>
      <c r="D51" s="42"/>
      <c r="E51" s="42"/>
      <c r="F51" s="42"/>
      <c r="G51" s="42"/>
      <c r="H51" s="55"/>
      <c r="I51" s="55"/>
      <c r="J51" s="55"/>
      <c r="K51" s="88"/>
      <c r="L51" s="87"/>
    </row>
    <row r="52" spans="1:12">
      <c r="A52" s="89"/>
      <c r="B52" s="89"/>
      <c r="C52" s="90"/>
      <c r="D52" s="90"/>
      <c r="E52" s="90"/>
      <c r="F52" s="90"/>
      <c r="G52" s="90"/>
      <c r="H52" s="91"/>
      <c r="I52" s="91"/>
      <c r="J52" s="91"/>
      <c r="K52" s="92"/>
      <c r="L52" s="89"/>
    </row>
    <row r="53" spans="1:12">
      <c r="A53" s="89"/>
      <c r="B53" s="89"/>
      <c r="C53" s="90"/>
      <c r="D53" s="90"/>
      <c r="E53" s="90"/>
      <c r="F53" s="90"/>
      <c r="G53" s="90"/>
      <c r="H53" s="91"/>
      <c r="I53" s="91"/>
      <c r="J53" s="91"/>
      <c r="K53" s="92"/>
      <c r="L53" s="89"/>
    </row>
    <row r="54" spans="1:12">
      <c r="A54" s="89"/>
      <c r="B54" s="89"/>
      <c r="C54" s="90"/>
      <c r="D54" s="90"/>
      <c r="E54" s="90"/>
      <c r="F54" s="90"/>
      <c r="G54" s="90"/>
      <c r="H54" s="91"/>
      <c r="I54" s="91"/>
      <c r="J54" s="91"/>
      <c r="K54" s="92"/>
      <c r="L54" s="89"/>
    </row>
    <row r="55" spans="1:12">
      <c r="A55" s="89"/>
      <c r="B55" s="89"/>
      <c r="C55" s="90"/>
      <c r="D55" s="90"/>
      <c r="E55" s="90"/>
      <c r="F55" s="90"/>
      <c r="G55" s="90"/>
      <c r="H55" s="91"/>
      <c r="I55" s="91"/>
      <c r="J55" s="91"/>
      <c r="K55" s="92"/>
      <c r="L55" s="89"/>
    </row>
    <row r="56" spans="1:12">
      <c r="A56" s="89"/>
      <c r="B56" s="89"/>
      <c r="C56" s="90"/>
      <c r="D56" s="90"/>
      <c r="E56" s="90"/>
      <c r="F56" s="90"/>
      <c r="G56" s="90"/>
      <c r="H56" s="91"/>
      <c r="I56" s="91"/>
      <c r="J56" s="91"/>
      <c r="K56" s="92"/>
      <c r="L56" s="89"/>
    </row>
    <row r="57" spans="1:12">
      <c r="A57" s="89"/>
      <c r="B57" s="89"/>
      <c r="C57" s="90"/>
      <c r="D57" s="90"/>
      <c r="E57" s="90"/>
      <c r="F57" s="90"/>
      <c r="G57" s="90"/>
      <c r="H57" s="91"/>
      <c r="I57" s="91"/>
      <c r="J57" s="93"/>
      <c r="K57" s="94"/>
      <c r="L57" s="95"/>
    </row>
    <row r="58" spans="1:12">
      <c r="A58" s="89"/>
      <c r="B58" s="89"/>
      <c r="D58" s="90"/>
      <c r="E58" s="90"/>
      <c r="F58" s="90"/>
      <c r="G58" s="90"/>
      <c r="H58" s="91"/>
      <c r="I58" s="91"/>
      <c r="J58" s="93"/>
      <c r="K58" s="94"/>
      <c r="L58" s="95"/>
    </row>
    <row r="59" spans="1:12">
      <c r="A59" s="89"/>
      <c r="B59" s="89"/>
      <c r="C59" s="90"/>
      <c r="D59" s="90"/>
      <c r="E59" s="90"/>
      <c r="F59" s="90"/>
      <c r="G59" s="90"/>
      <c r="H59" s="91"/>
      <c r="I59" s="91"/>
      <c r="J59" s="91"/>
      <c r="K59" s="92"/>
      <c r="L59" s="89"/>
    </row>
    <row r="60" spans="1:12">
      <c r="A60" s="89"/>
      <c r="B60" s="89"/>
      <c r="C60" s="90"/>
      <c r="D60" s="90"/>
      <c r="E60" s="90"/>
      <c r="F60" s="90"/>
      <c r="G60" s="90"/>
      <c r="H60" s="91"/>
      <c r="I60" s="91"/>
      <c r="J60" s="91"/>
      <c r="K60" s="92"/>
      <c r="L60" s="89"/>
    </row>
    <row r="61" spans="1:12">
      <c r="A61" s="89"/>
      <c r="B61" s="89"/>
      <c r="C61" s="90"/>
      <c r="D61" s="90"/>
      <c r="E61" s="90"/>
      <c r="F61" s="90"/>
      <c r="G61" s="90"/>
      <c r="H61" s="91"/>
      <c r="I61" s="91"/>
      <c r="J61" s="91"/>
      <c r="K61" s="92"/>
      <c r="L61" s="89"/>
    </row>
    <row r="62" spans="1:12">
      <c r="A62" s="89"/>
      <c r="B62" s="89"/>
      <c r="C62" s="90"/>
      <c r="D62" s="90"/>
      <c r="E62" s="90"/>
      <c r="F62" s="90"/>
      <c r="G62" s="90"/>
      <c r="H62" s="91"/>
      <c r="I62" s="91"/>
      <c r="J62" s="91"/>
      <c r="K62" s="92"/>
      <c r="L62" s="89"/>
    </row>
    <row r="63" spans="1:12">
      <c r="A63" s="89"/>
      <c r="B63" s="89"/>
      <c r="C63" s="90"/>
      <c r="D63" s="90"/>
      <c r="E63" s="90"/>
      <c r="F63" s="90"/>
      <c r="G63" s="90"/>
      <c r="H63" s="91"/>
      <c r="I63" s="91"/>
      <c r="J63" s="91"/>
      <c r="K63" s="92"/>
      <c r="L63" s="89"/>
    </row>
    <row r="64" spans="1:12">
      <c r="A64" s="89"/>
      <c r="B64" s="89"/>
      <c r="C64" s="90"/>
      <c r="D64" s="90"/>
      <c r="E64" s="90"/>
      <c r="F64" s="90"/>
      <c r="G64" s="90"/>
      <c r="H64" s="91"/>
      <c r="I64" s="91"/>
      <c r="J64" s="91"/>
      <c r="K64" s="92"/>
      <c r="L64" s="89"/>
    </row>
    <row r="65" spans="1:12">
      <c r="A65" s="89"/>
      <c r="B65" s="89"/>
      <c r="C65" s="90"/>
      <c r="D65" s="90"/>
      <c r="E65" s="90"/>
      <c r="F65" s="90"/>
      <c r="G65" s="90"/>
      <c r="H65" s="91"/>
      <c r="I65" s="91"/>
      <c r="J65" s="91"/>
      <c r="K65" s="92"/>
      <c r="L65" s="89"/>
    </row>
    <row r="66" spans="1:12">
      <c r="A66" s="89"/>
      <c r="B66" s="89"/>
      <c r="C66" s="90"/>
      <c r="D66" s="90"/>
      <c r="E66" s="90"/>
      <c r="F66" s="90"/>
      <c r="G66" s="90"/>
      <c r="H66" s="91"/>
      <c r="I66" s="91"/>
      <c r="J66" s="91"/>
      <c r="K66" s="92"/>
      <c r="L66" s="89"/>
    </row>
    <row r="67" spans="1:12">
      <c r="A67" s="89"/>
      <c r="B67" s="89"/>
      <c r="C67" s="90"/>
      <c r="D67" s="90"/>
      <c r="E67" s="90"/>
      <c r="F67" s="90"/>
      <c r="G67" s="90"/>
      <c r="H67" s="91"/>
      <c r="I67" s="91"/>
      <c r="J67" s="91"/>
      <c r="K67" s="92"/>
      <c r="L67" s="89"/>
    </row>
    <row r="68" spans="1:12">
      <c r="A68" s="89"/>
      <c r="B68" s="89"/>
      <c r="C68" s="90"/>
      <c r="D68" s="90"/>
      <c r="E68" s="90"/>
      <c r="F68" s="90"/>
      <c r="G68" s="90"/>
      <c r="H68" s="91"/>
      <c r="I68" s="91"/>
      <c r="J68" s="91"/>
      <c r="K68" s="92"/>
      <c r="L68" s="89"/>
    </row>
    <row r="69" spans="1:12">
      <c r="A69" s="89"/>
      <c r="B69" s="89"/>
      <c r="C69" s="90"/>
      <c r="D69" s="90"/>
      <c r="E69" s="90"/>
      <c r="F69" s="90"/>
      <c r="G69" s="90"/>
      <c r="H69" s="91"/>
      <c r="I69" s="91"/>
      <c r="J69" s="91"/>
      <c r="K69" s="92"/>
      <c r="L69" s="89"/>
    </row>
    <row r="70" spans="1:12">
      <c r="A70" s="89"/>
      <c r="B70" s="89"/>
      <c r="C70" s="90"/>
      <c r="D70" s="90"/>
      <c r="E70" s="90"/>
      <c r="F70" s="90"/>
      <c r="G70" s="90"/>
      <c r="H70" s="91"/>
      <c r="I70" s="91"/>
      <c r="J70" s="91"/>
      <c r="K70" s="92"/>
      <c r="L70" s="89"/>
    </row>
    <row r="71" spans="1:12">
      <c r="A71" s="89"/>
      <c r="B71" s="89"/>
      <c r="C71" s="90"/>
      <c r="D71" s="90"/>
      <c r="E71" s="90"/>
      <c r="F71" s="90"/>
      <c r="G71" s="90"/>
      <c r="H71" s="91"/>
      <c r="I71" s="91"/>
      <c r="J71" s="91"/>
      <c r="K71" s="92"/>
      <c r="L71" s="89"/>
    </row>
    <row r="72" spans="1:12">
      <c r="A72" s="89"/>
      <c r="B72" s="89"/>
      <c r="C72" s="90"/>
      <c r="D72" s="90"/>
      <c r="E72" s="90"/>
      <c r="F72" s="90"/>
      <c r="G72" s="90"/>
      <c r="H72" s="91"/>
      <c r="I72" s="91"/>
      <c r="J72" s="91"/>
      <c r="K72" s="92"/>
      <c r="L72" s="89"/>
    </row>
    <row r="73" spans="1:12">
      <c r="A73" s="89"/>
      <c r="B73" s="89"/>
      <c r="C73" s="90"/>
      <c r="D73" s="90"/>
      <c r="E73" s="90"/>
      <c r="F73" s="90"/>
      <c r="G73" s="90"/>
      <c r="H73" s="91"/>
      <c r="I73" s="91"/>
      <c r="J73" s="91"/>
      <c r="K73" s="92"/>
      <c r="L73" s="89"/>
    </row>
    <row r="74" spans="1:12">
      <c r="A74" s="89"/>
      <c r="B74" s="89"/>
      <c r="C74" s="90"/>
      <c r="D74" s="90"/>
      <c r="E74" s="90"/>
      <c r="F74" s="90"/>
      <c r="G74" s="90"/>
      <c r="H74" s="91"/>
      <c r="I74" s="91"/>
      <c r="J74" s="91"/>
      <c r="K74" s="92"/>
      <c r="L74" s="89"/>
    </row>
    <row r="75" spans="1:12">
      <c r="A75" s="89"/>
      <c r="B75" s="89"/>
      <c r="C75" s="90"/>
      <c r="D75" s="90"/>
      <c r="E75" s="90"/>
      <c r="F75" s="90"/>
      <c r="G75" s="90"/>
      <c r="H75" s="91"/>
      <c r="I75" s="91"/>
      <c r="J75" s="91"/>
      <c r="K75" s="92"/>
      <c r="L75" s="89"/>
    </row>
    <row r="76" spans="1:12">
      <c r="A76" s="89"/>
      <c r="B76" s="89"/>
      <c r="C76" s="90"/>
      <c r="D76" s="90"/>
      <c r="E76" s="90"/>
      <c r="F76" s="90"/>
      <c r="G76" s="90"/>
      <c r="H76" s="91"/>
      <c r="I76" s="91"/>
      <c r="J76" s="91"/>
      <c r="K76" s="92"/>
      <c r="L76" s="89"/>
    </row>
    <row r="77" spans="1:12">
      <c r="A77" s="89"/>
      <c r="B77" s="89"/>
      <c r="C77" s="90"/>
      <c r="D77" s="90"/>
      <c r="E77" s="90"/>
      <c r="F77" s="90"/>
      <c r="G77" s="90"/>
      <c r="H77" s="91"/>
      <c r="I77" s="91"/>
      <c r="J77" s="91"/>
      <c r="K77" s="92"/>
      <c r="L77" s="89"/>
    </row>
    <row r="78" spans="1:12">
      <c r="A78" s="89"/>
      <c r="B78" s="89"/>
      <c r="C78" s="90"/>
      <c r="D78" s="90"/>
      <c r="E78" s="90"/>
      <c r="F78" s="90"/>
      <c r="G78" s="90"/>
      <c r="H78" s="91"/>
      <c r="I78" s="91"/>
      <c r="J78" s="91"/>
      <c r="K78" s="92"/>
      <c r="L78" s="89"/>
    </row>
    <row r="79" spans="1:12">
      <c r="A79" s="89"/>
      <c r="B79" s="89"/>
      <c r="C79" s="90"/>
      <c r="D79" s="90"/>
      <c r="E79" s="90"/>
      <c r="F79" s="90"/>
      <c r="G79" s="90"/>
      <c r="H79" s="91"/>
      <c r="I79" s="91"/>
      <c r="J79" s="91"/>
      <c r="K79" s="92"/>
      <c r="L79" s="89"/>
    </row>
    <row r="80" spans="1:12">
      <c r="A80" s="89"/>
      <c r="B80" s="89"/>
      <c r="C80" s="90"/>
      <c r="D80" s="90"/>
      <c r="E80" s="90"/>
      <c r="F80" s="90"/>
      <c r="G80" s="90"/>
      <c r="H80" s="91"/>
      <c r="I80" s="91"/>
      <c r="J80" s="91"/>
      <c r="K80" s="92"/>
      <c r="L80" s="89"/>
    </row>
    <row r="81" spans="1:12">
      <c r="A81" s="89"/>
      <c r="B81" s="89"/>
      <c r="C81" s="90"/>
      <c r="D81" s="90"/>
      <c r="E81" s="90"/>
      <c r="F81" s="90"/>
      <c r="G81" s="90"/>
      <c r="H81" s="91"/>
      <c r="I81" s="91"/>
      <c r="J81" s="91"/>
      <c r="K81" s="92"/>
      <c r="L81" s="89"/>
    </row>
    <row r="82" spans="1:12">
      <c r="A82" s="89"/>
      <c r="B82" s="89"/>
      <c r="C82" s="90"/>
      <c r="D82" s="90"/>
      <c r="E82" s="90"/>
      <c r="F82" s="90"/>
      <c r="G82" s="90"/>
      <c r="H82" s="91"/>
      <c r="I82" s="91"/>
      <c r="J82" s="91"/>
      <c r="K82" s="92"/>
      <c r="L82" s="89"/>
    </row>
    <row r="83" spans="1:12">
      <c r="A83" s="89"/>
      <c r="B83" s="89"/>
      <c r="C83" s="90"/>
      <c r="D83" s="90"/>
      <c r="E83" s="90"/>
      <c r="F83" s="90"/>
      <c r="G83" s="90"/>
      <c r="H83" s="91"/>
      <c r="I83" s="91"/>
      <c r="J83" s="91"/>
      <c r="K83" s="92"/>
      <c r="L83" s="89"/>
    </row>
    <row r="84" spans="1:12">
      <c r="A84" s="89"/>
      <c r="B84" s="89"/>
      <c r="C84" s="90"/>
      <c r="D84" s="90"/>
      <c r="E84" s="90"/>
      <c r="F84" s="90"/>
      <c r="G84" s="90"/>
      <c r="H84" s="91"/>
      <c r="I84" s="91"/>
      <c r="J84" s="91"/>
      <c r="K84" s="92"/>
      <c r="L84" s="89"/>
    </row>
    <row r="85" spans="1:12">
      <c r="A85" s="89"/>
      <c r="B85" s="89"/>
      <c r="C85" s="90"/>
      <c r="D85" s="90"/>
      <c r="E85" s="90"/>
      <c r="F85" s="90"/>
      <c r="G85" s="90"/>
      <c r="H85" s="91"/>
      <c r="I85" s="91"/>
      <c r="J85" s="91"/>
      <c r="K85" s="92"/>
      <c r="L85" s="89"/>
    </row>
    <row r="86" spans="1:12">
      <c r="A86" s="89"/>
      <c r="B86" s="89"/>
      <c r="C86" s="90"/>
      <c r="D86" s="90"/>
      <c r="E86" s="90"/>
      <c r="F86" s="90"/>
      <c r="G86" s="90"/>
      <c r="H86" s="91"/>
      <c r="I86" s="91"/>
      <c r="J86" s="91"/>
      <c r="K86" s="92"/>
      <c r="L86" s="89"/>
    </row>
    <row r="87" spans="1:12">
      <c r="A87" s="89"/>
      <c r="B87" s="89"/>
      <c r="C87" s="90"/>
      <c r="D87" s="90"/>
      <c r="E87" s="90"/>
      <c r="F87" s="90"/>
      <c r="G87" s="90"/>
      <c r="H87" s="91"/>
      <c r="I87" s="91"/>
      <c r="J87" s="91"/>
      <c r="K87" s="92"/>
      <c r="L87" s="89"/>
    </row>
    <row r="88" spans="1:12">
      <c r="A88" s="89"/>
      <c r="B88" s="89"/>
      <c r="C88" s="90"/>
      <c r="D88" s="90"/>
      <c r="E88" s="90"/>
      <c r="F88" s="90"/>
      <c r="G88" s="90"/>
      <c r="H88" s="91"/>
      <c r="I88" s="91"/>
      <c r="J88" s="91"/>
      <c r="K88" s="92"/>
      <c r="L88" s="89"/>
    </row>
    <row r="89" spans="1:12">
      <c r="A89" s="89"/>
      <c r="B89" s="89"/>
      <c r="C89" s="90"/>
      <c r="D89" s="90"/>
      <c r="E89" s="90"/>
      <c r="F89" s="90"/>
      <c r="G89" s="90"/>
      <c r="H89" s="91"/>
      <c r="I89" s="91"/>
      <c r="J89" s="91"/>
      <c r="K89" s="92"/>
      <c r="L89" s="89"/>
    </row>
    <row r="90" spans="1:12">
      <c r="A90" s="89"/>
      <c r="B90" s="89"/>
      <c r="C90" s="90"/>
      <c r="D90" s="90"/>
      <c r="E90" s="90"/>
      <c r="F90" s="90"/>
      <c r="G90" s="90"/>
      <c r="H90" s="91"/>
      <c r="I90" s="91"/>
      <c r="J90" s="91"/>
      <c r="K90" s="92"/>
      <c r="L90" s="89"/>
    </row>
    <row r="91" spans="1:12">
      <c r="A91" s="89"/>
      <c r="B91" s="89"/>
      <c r="C91" s="90"/>
      <c r="D91" s="90"/>
      <c r="E91" s="90"/>
      <c r="F91" s="90"/>
      <c r="G91" s="90"/>
      <c r="H91" s="91"/>
      <c r="I91" s="91"/>
      <c r="J91" s="91"/>
      <c r="K91" s="92"/>
      <c r="L91" s="89"/>
    </row>
    <row r="92" spans="1:12">
      <c r="A92" s="89"/>
      <c r="B92" s="89"/>
      <c r="C92" s="90"/>
      <c r="D92" s="90"/>
      <c r="E92" s="90"/>
      <c r="F92" s="90"/>
      <c r="G92" s="90"/>
      <c r="H92" s="91"/>
      <c r="I92" s="91"/>
      <c r="J92" s="91"/>
      <c r="K92" s="92"/>
      <c r="L92" s="89"/>
    </row>
    <row r="93" spans="1:12">
      <c r="A93" s="89"/>
      <c r="B93" s="89"/>
      <c r="C93" s="90"/>
      <c r="D93" s="90"/>
      <c r="E93" s="90"/>
      <c r="F93" s="90"/>
      <c r="G93" s="90"/>
      <c r="H93" s="91"/>
      <c r="I93" s="91"/>
      <c r="J93" s="91"/>
      <c r="K93" s="92"/>
      <c r="L93" s="89"/>
    </row>
    <row r="94" spans="1:12">
      <c r="A94" s="89"/>
      <c r="B94" s="89"/>
      <c r="C94" s="90"/>
      <c r="D94" s="90"/>
      <c r="E94" s="90"/>
      <c r="F94" s="90"/>
      <c r="G94" s="90"/>
      <c r="H94" s="91"/>
      <c r="I94" s="91"/>
      <c r="J94" s="91"/>
      <c r="K94" s="92"/>
      <c r="L94" s="89"/>
    </row>
    <row r="95" spans="1:12">
      <c r="A95" s="89"/>
      <c r="B95" s="89"/>
      <c r="C95" s="90"/>
      <c r="D95" s="90"/>
      <c r="E95" s="90"/>
      <c r="F95" s="90"/>
      <c r="G95" s="90"/>
      <c r="H95" s="91"/>
      <c r="I95" s="91"/>
      <c r="J95" s="91"/>
      <c r="K95" s="92"/>
      <c r="L95" s="89"/>
    </row>
    <row r="96" spans="1:12">
      <c r="A96" s="89"/>
      <c r="B96" s="89"/>
      <c r="C96" s="90"/>
      <c r="D96" s="90"/>
      <c r="E96" s="90"/>
      <c r="F96" s="90"/>
      <c r="G96" s="90"/>
      <c r="H96" s="91"/>
      <c r="I96" s="91"/>
      <c r="J96" s="91"/>
      <c r="K96" s="92"/>
      <c r="L96" s="89"/>
    </row>
    <row r="97" spans="1:12">
      <c r="A97" s="89"/>
      <c r="B97" s="89"/>
      <c r="C97" s="90"/>
      <c r="D97" s="90"/>
      <c r="E97" s="90"/>
      <c r="F97" s="90"/>
      <c r="G97" s="90"/>
      <c r="H97" s="91"/>
      <c r="I97" s="91"/>
      <c r="J97" s="91"/>
      <c r="K97" s="92"/>
      <c r="L97" s="89"/>
    </row>
    <row r="98" spans="1:12">
      <c r="A98" s="89"/>
      <c r="B98" s="89"/>
      <c r="C98" s="90"/>
      <c r="D98" s="90"/>
      <c r="E98" s="90"/>
      <c r="F98" s="90"/>
      <c r="G98" s="90"/>
      <c r="H98" s="91"/>
      <c r="I98" s="91"/>
      <c r="J98" s="91"/>
      <c r="K98" s="92"/>
      <c r="L98" s="89"/>
    </row>
    <row r="99" spans="1:12">
      <c r="A99" s="89"/>
      <c r="B99" s="89"/>
      <c r="C99" s="90"/>
      <c r="D99" s="90"/>
      <c r="E99" s="90"/>
      <c r="F99" s="90"/>
      <c r="G99" s="90"/>
      <c r="H99" s="91"/>
      <c r="I99" s="91"/>
      <c r="J99" s="91"/>
      <c r="K99" s="92"/>
      <c r="L99" s="89"/>
    </row>
    <row r="100" spans="1:12">
      <c r="A100" s="89"/>
      <c r="B100" s="89"/>
      <c r="C100" s="90"/>
      <c r="D100" s="90"/>
      <c r="E100" s="90"/>
      <c r="F100" s="90"/>
      <c r="G100" s="90"/>
      <c r="H100" s="91"/>
      <c r="I100" s="91"/>
      <c r="J100" s="91"/>
      <c r="K100" s="92"/>
      <c r="L100" s="89"/>
    </row>
    <row r="101" spans="1:12">
      <c r="A101" s="89"/>
      <c r="B101" s="89"/>
      <c r="C101" s="90"/>
      <c r="D101" s="90"/>
      <c r="E101" s="90"/>
      <c r="F101" s="90"/>
      <c r="G101" s="90"/>
      <c r="H101" s="91"/>
      <c r="I101" s="91"/>
      <c r="J101" s="91"/>
      <c r="K101" s="92"/>
      <c r="L101" s="89"/>
    </row>
    <row r="102" spans="1:12">
      <c r="A102" s="89"/>
      <c r="B102" s="89"/>
      <c r="C102" s="90"/>
      <c r="D102" s="90"/>
      <c r="E102" s="90"/>
      <c r="F102" s="90"/>
      <c r="G102" s="90"/>
      <c r="H102" s="91"/>
      <c r="I102" s="91"/>
      <c r="J102" s="91"/>
      <c r="K102" s="92"/>
      <c r="L102" s="89"/>
    </row>
    <row r="103" spans="1:12">
      <c r="A103" s="89"/>
      <c r="B103" s="89"/>
      <c r="C103" s="90"/>
      <c r="D103" s="90"/>
      <c r="E103" s="90"/>
      <c r="F103" s="90"/>
      <c r="G103" s="90"/>
      <c r="H103" s="91"/>
      <c r="I103" s="91"/>
      <c r="J103" s="91"/>
      <c r="K103" s="92"/>
      <c r="L103" s="89"/>
    </row>
    <row r="104" spans="1:12">
      <c r="A104" s="89"/>
      <c r="B104" s="89"/>
      <c r="C104" s="90"/>
      <c r="D104" s="90"/>
      <c r="E104" s="90"/>
      <c r="F104" s="90"/>
      <c r="G104" s="90"/>
      <c r="H104" s="91"/>
      <c r="I104" s="91"/>
      <c r="J104" s="91"/>
      <c r="K104" s="92"/>
      <c r="L104" s="89"/>
    </row>
    <row r="105" spans="1:12">
      <c r="A105" s="89"/>
      <c r="B105" s="89"/>
      <c r="C105" s="90"/>
      <c r="D105" s="90"/>
      <c r="E105" s="90"/>
      <c r="F105" s="90"/>
      <c r="G105" s="90"/>
      <c r="H105" s="91"/>
      <c r="I105" s="91"/>
      <c r="J105" s="91"/>
      <c r="K105" s="92"/>
      <c r="L105" s="89"/>
    </row>
    <row r="106" spans="1:12">
      <c r="A106" s="89"/>
      <c r="B106" s="89"/>
      <c r="C106" s="90"/>
      <c r="D106" s="90"/>
      <c r="E106" s="90"/>
      <c r="F106" s="90"/>
      <c r="G106" s="90"/>
      <c r="H106" s="91"/>
      <c r="I106" s="91"/>
      <c r="J106" s="91"/>
      <c r="K106" s="92"/>
      <c r="L106" s="89"/>
    </row>
    <row r="107" spans="1:12">
      <c r="A107" s="89"/>
      <c r="B107" s="89"/>
      <c r="C107" s="90"/>
      <c r="D107" s="90"/>
      <c r="E107" s="90"/>
      <c r="F107" s="90"/>
      <c r="G107" s="90"/>
      <c r="H107" s="91"/>
      <c r="I107" s="91"/>
      <c r="J107" s="91"/>
      <c r="K107" s="92"/>
      <c r="L107" s="89"/>
    </row>
    <row r="108" spans="1:12">
      <c r="A108" s="89"/>
      <c r="B108" s="89"/>
      <c r="C108" s="90"/>
      <c r="D108" s="90"/>
      <c r="E108" s="90"/>
      <c r="F108" s="90"/>
      <c r="G108" s="90"/>
      <c r="H108" s="91"/>
      <c r="I108" s="91"/>
      <c r="J108" s="91"/>
      <c r="K108" s="92"/>
      <c r="L108" s="89"/>
    </row>
    <row r="109" spans="1:12">
      <c r="A109" s="89"/>
      <c r="B109" s="89"/>
      <c r="C109" s="90"/>
      <c r="D109" s="90"/>
      <c r="E109" s="90"/>
      <c r="F109" s="90"/>
      <c r="G109" s="90"/>
      <c r="H109" s="91"/>
      <c r="I109" s="91"/>
      <c r="J109" s="91"/>
      <c r="K109" s="92"/>
      <c r="L109" s="89"/>
    </row>
    <row r="110" spans="1:12">
      <c r="A110" s="89"/>
      <c r="B110" s="89"/>
      <c r="C110" s="90"/>
      <c r="D110" s="90"/>
      <c r="E110" s="90"/>
      <c r="F110" s="90"/>
      <c r="G110" s="90"/>
      <c r="H110" s="91"/>
      <c r="I110" s="91"/>
      <c r="J110" s="91"/>
      <c r="K110" s="92"/>
      <c r="L110" s="89"/>
    </row>
    <row r="111" spans="1:12">
      <c r="A111" s="89"/>
      <c r="B111" s="89"/>
      <c r="C111" s="90"/>
      <c r="D111" s="90"/>
      <c r="E111" s="90"/>
      <c r="F111" s="90"/>
      <c r="G111" s="90"/>
      <c r="H111" s="91"/>
      <c r="I111" s="91"/>
      <c r="J111" s="91"/>
      <c r="K111" s="92"/>
      <c r="L111" s="89"/>
    </row>
    <row r="112" spans="1:12">
      <c r="A112" s="89"/>
      <c r="B112" s="89"/>
      <c r="C112" s="90"/>
      <c r="D112" s="90"/>
      <c r="E112" s="90"/>
      <c r="F112" s="90"/>
      <c r="G112" s="90"/>
      <c r="H112" s="91"/>
      <c r="I112" s="91"/>
      <c r="J112" s="91"/>
      <c r="K112" s="92"/>
      <c r="L112" s="89"/>
    </row>
    <row r="113" spans="1:12">
      <c r="A113" s="89"/>
      <c r="B113" s="89"/>
      <c r="C113" s="90"/>
      <c r="D113" s="90"/>
      <c r="E113" s="90"/>
      <c r="F113" s="90"/>
      <c r="G113" s="90"/>
      <c r="H113" s="91"/>
      <c r="I113" s="91"/>
      <c r="J113" s="91"/>
      <c r="K113" s="92"/>
      <c r="L113" s="89"/>
    </row>
    <row r="114" spans="1:12">
      <c r="A114" s="89"/>
      <c r="B114" s="89"/>
      <c r="C114" s="90"/>
      <c r="D114" s="90"/>
      <c r="E114" s="90"/>
      <c r="F114" s="90"/>
      <c r="G114" s="90"/>
      <c r="H114" s="91"/>
      <c r="I114" s="91"/>
      <c r="J114" s="91"/>
      <c r="K114" s="92"/>
      <c r="L114" s="89"/>
    </row>
    <row r="115" spans="1:12">
      <c r="A115" s="89"/>
      <c r="B115" s="89"/>
      <c r="C115" s="90"/>
      <c r="D115" s="90"/>
      <c r="E115" s="90"/>
      <c r="F115" s="90"/>
      <c r="G115" s="90"/>
      <c r="H115" s="91"/>
      <c r="I115" s="91"/>
      <c r="J115" s="91"/>
      <c r="K115" s="92"/>
      <c r="L115" s="89"/>
    </row>
    <row r="116" spans="1:12">
      <c r="A116" s="89"/>
      <c r="B116" s="89"/>
      <c r="C116" s="90"/>
      <c r="D116" s="90"/>
      <c r="E116" s="90"/>
      <c r="F116" s="90"/>
      <c r="G116" s="90"/>
      <c r="H116" s="91"/>
      <c r="I116" s="91"/>
      <c r="J116" s="91"/>
      <c r="K116" s="92"/>
      <c r="L116" s="89"/>
    </row>
    <row r="117" spans="1:12">
      <c r="A117" s="89"/>
      <c r="B117" s="89"/>
      <c r="C117" s="90"/>
      <c r="D117" s="90"/>
      <c r="E117" s="90"/>
      <c r="F117" s="90"/>
      <c r="G117" s="90"/>
      <c r="H117" s="91"/>
      <c r="I117" s="91"/>
      <c r="J117" s="91"/>
      <c r="K117" s="92"/>
      <c r="L117" s="89"/>
    </row>
    <row r="118" spans="1:12">
      <c r="A118" s="89"/>
      <c r="B118" s="89"/>
      <c r="C118" s="90"/>
      <c r="D118" s="90"/>
      <c r="E118" s="90"/>
      <c r="F118" s="90"/>
      <c r="G118" s="90"/>
      <c r="H118" s="91"/>
      <c r="I118" s="91"/>
      <c r="J118" s="91"/>
      <c r="K118" s="92"/>
      <c r="L118" s="89"/>
    </row>
    <row r="119" spans="1:12">
      <c r="A119" s="89"/>
      <c r="B119" s="89"/>
      <c r="C119" s="90"/>
      <c r="D119" s="90"/>
      <c r="E119" s="90"/>
      <c r="F119" s="90"/>
      <c r="G119" s="90"/>
      <c r="H119" s="91"/>
      <c r="I119" s="91"/>
      <c r="J119" s="91"/>
      <c r="K119" s="92"/>
      <c r="L119" s="89"/>
    </row>
    <row r="120" spans="1:12">
      <c r="A120" s="89"/>
      <c r="B120" s="89"/>
      <c r="C120" s="90"/>
      <c r="D120" s="90"/>
      <c r="E120" s="90"/>
      <c r="F120" s="90"/>
      <c r="G120" s="90"/>
      <c r="H120" s="91"/>
      <c r="I120" s="91"/>
      <c r="J120" s="91"/>
      <c r="K120" s="92"/>
      <c r="L120" s="89"/>
    </row>
    <row r="121" spans="1:12">
      <c r="A121" s="89"/>
      <c r="B121" s="89"/>
      <c r="C121" s="90"/>
      <c r="D121" s="90"/>
      <c r="E121" s="90"/>
      <c r="F121" s="90"/>
      <c r="G121" s="90"/>
      <c r="H121" s="91"/>
      <c r="I121" s="91"/>
      <c r="J121" s="91"/>
      <c r="K121" s="92"/>
      <c r="L121" s="89"/>
    </row>
    <row r="122" spans="1:12">
      <c r="A122" s="89"/>
      <c r="B122" s="89"/>
      <c r="C122" s="90"/>
      <c r="D122" s="90"/>
      <c r="E122" s="90"/>
      <c r="F122" s="90"/>
      <c r="G122" s="90"/>
      <c r="H122" s="91"/>
      <c r="I122" s="91"/>
      <c r="J122" s="91"/>
      <c r="K122" s="92"/>
      <c r="L122" s="89"/>
    </row>
    <row r="123" spans="1:12">
      <c r="A123" s="89"/>
      <c r="B123" s="89"/>
      <c r="C123" s="90"/>
      <c r="D123" s="90"/>
      <c r="E123" s="90"/>
      <c r="F123" s="90"/>
      <c r="G123" s="90"/>
      <c r="H123" s="91"/>
      <c r="I123" s="91"/>
      <c r="J123" s="91"/>
      <c r="K123" s="92"/>
      <c r="L123" s="89"/>
    </row>
    <row r="124" spans="1:12">
      <c r="A124" s="89"/>
      <c r="B124" s="89"/>
      <c r="C124" s="90"/>
      <c r="D124" s="90"/>
      <c r="E124" s="90"/>
      <c r="F124" s="90"/>
      <c r="G124" s="90"/>
      <c r="H124" s="91"/>
      <c r="I124" s="91"/>
      <c r="J124" s="91"/>
      <c r="K124" s="92"/>
      <c r="L124" s="89"/>
    </row>
    <row r="125" spans="1:12">
      <c r="A125" s="89"/>
      <c r="B125" s="89"/>
      <c r="C125" s="90"/>
      <c r="D125" s="90"/>
      <c r="E125" s="90"/>
      <c r="F125" s="90"/>
      <c r="G125" s="90"/>
      <c r="H125" s="91"/>
      <c r="I125" s="91"/>
      <c r="J125" s="91"/>
      <c r="K125" s="92"/>
      <c r="L125" s="89"/>
    </row>
    <row r="126" spans="1:12">
      <c r="A126" s="89"/>
      <c r="B126" s="89"/>
      <c r="C126" s="90"/>
      <c r="D126" s="90"/>
      <c r="E126" s="90"/>
      <c r="F126" s="90"/>
      <c r="G126" s="90"/>
      <c r="H126" s="91"/>
      <c r="I126" s="91"/>
      <c r="J126" s="91"/>
      <c r="K126" s="92"/>
      <c r="L126" s="89"/>
    </row>
    <row r="127" spans="1:12">
      <c r="A127" s="89"/>
      <c r="B127" s="89"/>
      <c r="C127" s="90"/>
      <c r="D127" s="90"/>
      <c r="E127" s="90"/>
      <c r="F127" s="90"/>
      <c r="G127" s="90"/>
      <c r="H127" s="91"/>
      <c r="I127" s="91"/>
      <c r="J127" s="91"/>
      <c r="K127" s="92"/>
      <c r="L127" s="89"/>
    </row>
    <row r="128" spans="1:12">
      <c r="A128" s="89"/>
      <c r="B128" s="89"/>
      <c r="C128" s="90"/>
      <c r="D128" s="90"/>
      <c r="E128" s="90"/>
      <c r="F128" s="90"/>
      <c r="G128" s="90"/>
      <c r="H128" s="91"/>
      <c r="I128" s="91"/>
      <c r="J128" s="91"/>
      <c r="K128" s="92"/>
      <c r="L128" s="89"/>
    </row>
    <row r="129" spans="1:12">
      <c r="A129" s="89"/>
      <c r="B129" s="89"/>
      <c r="C129" s="90"/>
      <c r="D129" s="90"/>
      <c r="E129" s="90"/>
      <c r="F129" s="90"/>
      <c r="G129" s="90"/>
      <c r="H129" s="91"/>
      <c r="I129" s="91"/>
      <c r="J129" s="91"/>
      <c r="K129" s="92"/>
      <c r="L129" s="89"/>
    </row>
    <row r="130" spans="1:12">
      <c r="A130" s="89"/>
      <c r="B130" s="89"/>
      <c r="C130" s="90"/>
      <c r="D130" s="90"/>
      <c r="E130" s="90"/>
      <c r="F130" s="90"/>
      <c r="G130" s="90"/>
      <c r="H130" s="91"/>
      <c r="I130" s="91"/>
      <c r="J130" s="91"/>
      <c r="K130" s="92"/>
      <c r="L130" s="89"/>
    </row>
    <row r="131" spans="1:12">
      <c r="A131" s="89"/>
      <c r="B131" s="89"/>
      <c r="C131" s="90"/>
      <c r="D131" s="90"/>
      <c r="E131" s="90"/>
      <c r="F131" s="90"/>
      <c r="G131" s="90"/>
      <c r="H131" s="91"/>
      <c r="I131" s="91"/>
      <c r="J131" s="91"/>
      <c r="K131" s="92"/>
      <c r="L131" s="89"/>
    </row>
    <row r="132" spans="1:12">
      <c r="A132" s="89"/>
      <c r="B132" s="89"/>
      <c r="C132" s="90"/>
      <c r="D132" s="90"/>
      <c r="E132" s="90"/>
      <c r="F132" s="90"/>
      <c r="G132" s="90"/>
      <c r="H132" s="91"/>
      <c r="I132" s="91"/>
      <c r="J132" s="91"/>
      <c r="K132" s="92"/>
      <c r="L132" s="89"/>
    </row>
    <row r="133" spans="1:12">
      <c r="A133" s="89"/>
      <c r="B133" s="89"/>
      <c r="C133" s="90"/>
      <c r="D133" s="90"/>
      <c r="E133" s="90"/>
      <c r="F133" s="90"/>
      <c r="G133" s="90"/>
      <c r="H133" s="91"/>
      <c r="I133" s="91"/>
      <c r="J133" s="91"/>
      <c r="K133" s="92"/>
      <c r="L133" s="89"/>
    </row>
    <row r="134" spans="1:12">
      <c r="A134" s="89"/>
      <c r="B134" s="89"/>
      <c r="C134" s="90"/>
      <c r="D134" s="90"/>
      <c r="E134" s="90"/>
      <c r="F134" s="90"/>
      <c r="G134" s="90"/>
      <c r="H134" s="91"/>
      <c r="I134" s="91"/>
      <c r="J134" s="91"/>
      <c r="K134" s="92"/>
      <c r="L134" s="89"/>
    </row>
    <row r="135" spans="1:12">
      <c r="A135" s="89"/>
      <c r="B135" s="89"/>
      <c r="C135" s="90"/>
      <c r="D135" s="90"/>
      <c r="E135" s="90"/>
      <c r="F135" s="90"/>
      <c r="G135" s="90"/>
      <c r="H135" s="91"/>
      <c r="I135" s="91"/>
      <c r="J135" s="91"/>
      <c r="K135" s="92"/>
      <c r="L135" s="89"/>
    </row>
    <row r="136" spans="1:12">
      <c r="A136" s="89"/>
      <c r="B136" s="89"/>
      <c r="C136" s="90"/>
      <c r="D136" s="90"/>
      <c r="E136" s="90"/>
      <c r="F136" s="90"/>
      <c r="G136" s="90"/>
      <c r="H136" s="91"/>
      <c r="I136" s="91"/>
      <c r="J136" s="91"/>
      <c r="K136" s="92"/>
      <c r="L136" s="89"/>
    </row>
    <row r="137" spans="1:12">
      <c r="A137" s="89"/>
      <c r="B137" s="89"/>
      <c r="C137" s="90"/>
      <c r="D137" s="90"/>
      <c r="E137" s="90"/>
      <c r="F137" s="90"/>
      <c r="G137" s="90"/>
      <c r="H137" s="91"/>
      <c r="I137" s="91"/>
      <c r="J137" s="91"/>
      <c r="K137" s="92"/>
      <c r="L137" s="89"/>
    </row>
    <row r="138" spans="1:12">
      <c r="A138" s="89"/>
      <c r="B138" s="89"/>
      <c r="C138" s="90"/>
      <c r="D138" s="90"/>
      <c r="E138" s="90"/>
      <c r="F138" s="90"/>
      <c r="G138" s="90"/>
      <c r="H138" s="91"/>
      <c r="I138" s="91"/>
      <c r="J138" s="91"/>
      <c r="K138" s="92"/>
      <c r="L138" s="89"/>
    </row>
    <row r="139" spans="1:12">
      <c r="A139" s="89"/>
      <c r="B139" s="89"/>
      <c r="C139" s="90"/>
      <c r="D139" s="90"/>
      <c r="E139" s="90"/>
      <c r="F139" s="90"/>
      <c r="G139" s="90"/>
      <c r="H139" s="91"/>
      <c r="I139" s="91"/>
      <c r="J139" s="91"/>
      <c r="K139" s="92"/>
      <c r="L139" s="89"/>
    </row>
    <row r="140" spans="1:12">
      <c r="A140" s="89"/>
      <c r="B140" s="89"/>
      <c r="C140" s="90"/>
      <c r="D140" s="90"/>
      <c r="E140" s="90"/>
      <c r="F140" s="90"/>
      <c r="G140" s="90"/>
      <c r="H140" s="91"/>
      <c r="I140" s="91"/>
      <c r="J140" s="91"/>
      <c r="K140" s="92"/>
      <c r="L140" s="89"/>
    </row>
    <row r="141" spans="1:12">
      <c r="A141" s="89"/>
      <c r="B141" s="89"/>
      <c r="C141" s="90"/>
      <c r="D141" s="90"/>
      <c r="E141" s="90"/>
      <c r="F141" s="90"/>
      <c r="G141" s="90"/>
      <c r="H141" s="91"/>
      <c r="I141" s="91"/>
      <c r="J141" s="91"/>
      <c r="K141" s="92"/>
      <c r="L141" s="89"/>
    </row>
    <row r="142" spans="1:12">
      <c r="A142" s="89"/>
      <c r="B142" s="89"/>
      <c r="C142" s="90"/>
      <c r="D142" s="90"/>
      <c r="E142" s="90"/>
      <c r="F142" s="90"/>
      <c r="G142" s="90"/>
      <c r="H142" s="91"/>
      <c r="I142" s="91"/>
      <c r="J142" s="91"/>
      <c r="K142" s="92"/>
      <c r="L142" s="89"/>
    </row>
    <row r="143" spans="1:12">
      <c r="A143" s="89"/>
      <c r="B143" s="89"/>
      <c r="C143" s="90"/>
      <c r="D143" s="90"/>
      <c r="E143" s="90"/>
      <c r="F143" s="90"/>
      <c r="G143" s="90"/>
      <c r="H143" s="91"/>
      <c r="I143" s="91"/>
      <c r="J143" s="91"/>
      <c r="K143" s="92"/>
      <c r="L143" s="89"/>
    </row>
    <row r="144" spans="1:12">
      <c r="A144" s="89"/>
      <c r="B144" s="89"/>
      <c r="C144" s="90"/>
      <c r="D144" s="90"/>
      <c r="E144" s="90"/>
      <c r="F144" s="90"/>
      <c r="G144" s="90"/>
      <c r="H144" s="91"/>
      <c r="I144" s="91"/>
      <c r="J144" s="91"/>
      <c r="K144" s="92"/>
      <c r="L144" s="89"/>
    </row>
    <row r="145" spans="1:12">
      <c r="A145" s="89"/>
      <c r="B145" s="89"/>
      <c r="C145" s="90"/>
      <c r="D145" s="90"/>
      <c r="E145" s="90"/>
      <c r="F145" s="90"/>
      <c r="G145" s="90"/>
      <c r="H145" s="91"/>
      <c r="I145" s="91"/>
      <c r="J145" s="91"/>
      <c r="K145" s="92"/>
      <c r="L145" s="89"/>
    </row>
    <row r="146" spans="1:12">
      <c r="A146" s="89"/>
      <c r="B146" s="89"/>
      <c r="C146" s="90"/>
      <c r="D146" s="90"/>
      <c r="E146" s="90"/>
      <c r="F146" s="90"/>
      <c r="G146" s="90"/>
      <c r="H146" s="91"/>
      <c r="I146" s="91"/>
      <c r="J146" s="91"/>
      <c r="K146" s="92"/>
      <c r="L146" s="89"/>
    </row>
    <row r="147" spans="1:12">
      <c r="A147" s="89"/>
      <c r="B147" s="89"/>
      <c r="C147" s="90"/>
      <c r="D147" s="90"/>
      <c r="E147" s="90"/>
      <c r="F147" s="90"/>
      <c r="G147" s="90"/>
      <c r="H147" s="91"/>
      <c r="I147" s="91"/>
      <c r="J147" s="91"/>
      <c r="K147" s="92"/>
      <c r="L147" s="89"/>
    </row>
    <row r="148" spans="1:12">
      <c r="A148" s="89"/>
      <c r="B148" s="89"/>
      <c r="C148" s="90"/>
      <c r="D148" s="90"/>
      <c r="E148" s="90"/>
      <c r="F148" s="90"/>
      <c r="G148" s="90"/>
      <c r="H148" s="91"/>
      <c r="I148" s="91"/>
      <c r="J148" s="91"/>
      <c r="K148" s="92"/>
      <c r="L148" s="89"/>
    </row>
    <row r="149" spans="1:12">
      <c r="A149" s="89"/>
      <c r="B149" s="89"/>
      <c r="C149" s="90"/>
      <c r="D149" s="90"/>
      <c r="E149" s="90"/>
      <c r="F149" s="90"/>
      <c r="G149" s="90"/>
      <c r="H149" s="91"/>
      <c r="I149" s="91"/>
      <c r="J149" s="91"/>
      <c r="K149" s="92"/>
      <c r="L149" s="89"/>
    </row>
    <row r="150" spans="1:12">
      <c r="A150" s="89"/>
      <c r="B150" s="89"/>
      <c r="C150" s="90"/>
      <c r="D150" s="90"/>
      <c r="E150" s="90"/>
      <c r="F150" s="90"/>
      <c r="G150" s="90"/>
      <c r="H150" s="91"/>
      <c r="I150" s="91"/>
      <c r="J150" s="91"/>
      <c r="K150" s="92"/>
      <c r="L150" s="89"/>
    </row>
    <row r="151" spans="1:12">
      <c r="A151" s="89"/>
      <c r="B151" s="89"/>
      <c r="C151" s="90"/>
      <c r="D151" s="90"/>
      <c r="E151" s="90"/>
      <c r="F151" s="90"/>
      <c r="G151" s="90"/>
      <c r="H151" s="91"/>
      <c r="I151" s="91"/>
      <c r="J151" s="91"/>
      <c r="K151" s="92"/>
      <c r="L151" s="89"/>
    </row>
    <row r="152" spans="1:12">
      <c r="A152" s="89"/>
      <c r="B152" s="89"/>
      <c r="C152" s="90"/>
      <c r="D152" s="90"/>
      <c r="E152" s="90"/>
      <c r="F152" s="90"/>
      <c r="G152" s="90"/>
      <c r="H152" s="91"/>
      <c r="I152" s="91"/>
      <c r="J152" s="91"/>
      <c r="K152" s="92"/>
      <c r="L152" s="89"/>
    </row>
    <row r="153" spans="1:12">
      <c r="A153" s="89"/>
      <c r="B153" s="89"/>
      <c r="C153" s="90"/>
      <c r="D153" s="90"/>
      <c r="E153" s="90"/>
      <c r="F153" s="90"/>
      <c r="G153" s="90"/>
      <c r="H153" s="91"/>
      <c r="I153" s="91"/>
      <c r="J153" s="91"/>
      <c r="K153" s="92"/>
      <c r="L153" s="89"/>
    </row>
    <row r="154" spans="1:12">
      <c r="A154" s="89"/>
      <c r="B154" s="89"/>
      <c r="C154" s="90"/>
      <c r="D154" s="90"/>
      <c r="E154" s="90"/>
      <c r="F154" s="90"/>
      <c r="G154" s="90"/>
      <c r="H154" s="91"/>
      <c r="I154" s="91"/>
      <c r="J154" s="91"/>
      <c r="K154" s="92"/>
      <c r="L154" s="89"/>
    </row>
    <row r="155" spans="1:12">
      <c r="A155" s="89"/>
      <c r="B155" s="89"/>
      <c r="C155" s="90"/>
      <c r="D155" s="90"/>
      <c r="E155" s="90"/>
      <c r="F155" s="90"/>
      <c r="G155" s="90"/>
      <c r="H155" s="91"/>
      <c r="I155" s="91"/>
      <c r="J155" s="91"/>
      <c r="K155" s="92"/>
      <c r="L155" s="89"/>
    </row>
    <row r="156" spans="1:12">
      <c r="A156" s="89"/>
      <c r="B156" s="89"/>
      <c r="C156" s="90"/>
      <c r="D156" s="90"/>
      <c r="E156" s="90"/>
      <c r="F156" s="90"/>
      <c r="G156" s="90"/>
      <c r="H156" s="91"/>
      <c r="I156" s="91"/>
      <c r="J156" s="91"/>
      <c r="K156" s="92"/>
      <c r="L156" s="89"/>
    </row>
    <row r="157" spans="1:12">
      <c r="A157" s="89"/>
      <c r="B157" s="89"/>
      <c r="C157" s="90"/>
      <c r="D157" s="90"/>
      <c r="E157" s="90"/>
      <c r="F157" s="90"/>
      <c r="G157" s="90"/>
      <c r="H157" s="91"/>
      <c r="I157" s="91"/>
      <c r="J157" s="91"/>
      <c r="K157" s="92"/>
      <c r="L157" s="89"/>
    </row>
    <row r="158" spans="1:12">
      <c r="A158" s="89"/>
      <c r="B158" s="89"/>
      <c r="C158" s="90"/>
      <c r="D158" s="90"/>
      <c r="E158" s="90"/>
      <c r="F158" s="90"/>
      <c r="G158" s="90"/>
      <c r="H158" s="91"/>
      <c r="I158" s="91"/>
      <c r="J158" s="91"/>
      <c r="K158" s="92"/>
      <c r="L158" s="89"/>
    </row>
    <row r="159" spans="1:12">
      <c r="A159" s="89"/>
      <c r="B159" s="89"/>
      <c r="C159" s="90"/>
      <c r="D159" s="90"/>
      <c r="E159" s="90"/>
      <c r="F159" s="90"/>
      <c r="G159" s="90"/>
      <c r="H159" s="91"/>
      <c r="I159" s="91"/>
      <c r="J159" s="91"/>
      <c r="K159" s="92"/>
      <c r="L159" s="89"/>
    </row>
    <row r="160" spans="1:12">
      <c r="A160" s="89"/>
      <c r="B160" s="89"/>
      <c r="C160" s="90"/>
      <c r="D160" s="90"/>
      <c r="E160" s="90"/>
      <c r="F160" s="90"/>
      <c r="G160" s="90"/>
      <c r="H160" s="91"/>
      <c r="I160" s="91"/>
      <c r="J160" s="91"/>
      <c r="K160" s="92"/>
      <c r="L160" s="89"/>
    </row>
    <row r="161" spans="1:12">
      <c r="A161" s="89"/>
      <c r="B161" s="89"/>
      <c r="C161" s="90"/>
      <c r="D161" s="90"/>
      <c r="E161" s="90"/>
      <c r="F161" s="90"/>
      <c r="G161" s="90"/>
      <c r="H161" s="91"/>
      <c r="I161" s="91"/>
      <c r="J161" s="91"/>
      <c r="K161" s="92"/>
      <c r="L161" s="89"/>
    </row>
    <row r="162" spans="1:12">
      <c r="A162" s="89"/>
      <c r="B162" s="89"/>
      <c r="C162" s="90"/>
      <c r="D162" s="90"/>
      <c r="E162" s="90"/>
      <c r="F162" s="90"/>
      <c r="G162" s="90"/>
      <c r="H162" s="91"/>
      <c r="I162" s="91"/>
      <c r="J162" s="91"/>
      <c r="K162" s="92"/>
      <c r="L162" s="89"/>
    </row>
    <row r="163" spans="1:12">
      <c r="A163" s="89"/>
      <c r="B163" s="89"/>
      <c r="C163" s="90"/>
      <c r="D163" s="90"/>
      <c r="E163" s="90"/>
      <c r="F163" s="90"/>
      <c r="G163" s="90"/>
      <c r="H163" s="91"/>
      <c r="I163" s="91"/>
      <c r="J163" s="91"/>
      <c r="K163" s="92"/>
      <c r="L163" s="89"/>
    </row>
    <row r="164" spans="1:12">
      <c r="A164" s="89"/>
      <c r="B164" s="89"/>
      <c r="C164" s="90"/>
      <c r="D164" s="90"/>
      <c r="E164" s="90"/>
      <c r="F164" s="90"/>
      <c r="G164" s="90"/>
      <c r="H164" s="91"/>
      <c r="I164" s="91"/>
      <c r="J164" s="91"/>
      <c r="K164" s="92"/>
      <c r="L164" s="89"/>
    </row>
    <row r="165" spans="1:12">
      <c r="A165" s="89"/>
      <c r="B165" s="89"/>
      <c r="C165" s="90"/>
      <c r="D165" s="90"/>
      <c r="E165" s="90"/>
      <c r="F165" s="90"/>
      <c r="G165" s="90"/>
      <c r="H165" s="91"/>
      <c r="I165" s="91"/>
      <c r="J165" s="91"/>
      <c r="K165" s="92"/>
      <c r="L165" s="89"/>
    </row>
    <row r="166" spans="1:12">
      <c r="A166" s="89"/>
      <c r="B166" s="89"/>
      <c r="C166" s="90"/>
      <c r="D166" s="90"/>
      <c r="E166" s="90"/>
      <c r="F166" s="90"/>
      <c r="G166" s="90"/>
      <c r="H166" s="91"/>
      <c r="I166" s="91"/>
      <c r="J166" s="91"/>
      <c r="K166" s="92"/>
      <c r="L166" s="89"/>
    </row>
    <row r="167" spans="1:12">
      <c r="A167" s="89"/>
      <c r="B167" s="89"/>
      <c r="C167" s="90"/>
      <c r="D167" s="90"/>
      <c r="E167" s="90"/>
      <c r="F167" s="90"/>
      <c r="G167" s="90"/>
      <c r="H167" s="91"/>
      <c r="I167" s="91"/>
      <c r="J167" s="91"/>
      <c r="K167" s="92"/>
      <c r="L167" s="89"/>
    </row>
    <row r="168" spans="1:12">
      <c r="A168" s="89"/>
      <c r="B168" s="89"/>
      <c r="C168" s="90"/>
      <c r="D168" s="90"/>
      <c r="E168" s="90"/>
      <c r="F168" s="90"/>
      <c r="G168" s="90"/>
      <c r="H168" s="91"/>
      <c r="I168" s="91"/>
      <c r="J168" s="91"/>
      <c r="K168" s="92"/>
      <c r="L168" s="89"/>
    </row>
    <row r="169" spans="1:12">
      <c r="A169" s="89"/>
      <c r="B169" s="89"/>
      <c r="C169" s="90"/>
      <c r="D169" s="90"/>
      <c r="E169" s="90"/>
      <c r="F169" s="90"/>
      <c r="G169" s="90"/>
      <c r="H169" s="91"/>
      <c r="I169" s="91"/>
      <c r="J169" s="91"/>
      <c r="K169" s="92"/>
      <c r="L169" s="89"/>
    </row>
    <row r="170" spans="1:12">
      <c r="A170" s="89"/>
      <c r="B170" s="89"/>
      <c r="C170" s="90"/>
      <c r="D170" s="90"/>
      <c r="E170" s="90"/>
      <c r="F170" s="90"/>
      <c r="G170" s="90"/>
      <c r="H170" s="91"/>
      <c r="I170" s="91"/>
      <c r="J170" s="91"/>
      <c r="K170" s="92"/>
      <c r="L170" s="89"/>
    </row>
    <row r="171" spans="1:12">
      <c r="A171" s="89"/>
      <c r="B171" s="89"/>
      <c r="C171" s="90"/>
      <c r="D171" s="90"/>
      <c r="E171" s="90"/>
      <c r="F171" s="90"/>
      <c r="G171" s="90"/>
      <c r="H171" s="91"/>
      <c r="I171" s="91"/>
      <c r="J171" s="91"/>
      <c r="K171" s="92"/>
      <c r="L171" s="89"/>
    </row>
    <row r="172" spans="1:12">
      <c r="A172" s="89"/>
      <c r="B172" s="89"/>
      <c r="C172" s="90"/>
      <c r="D172" s="90"/>
      <c r="E172" s="90"/>
      <c r="F172" s="90"/>
      <c r="G172" s="90"/>
      <c r="H172" s="91"/>
      <c r="I172" s="91"/>
      <c r="J172" s="91"/>
      <c r="K172" s="92"/>
      <c r="L172" s="89"/>
    </row>
    <row r="173" spans="1:12">
      <c r="A173" s="89"/>
      <c r="B173" s="89"/>
      <c r="C173" s="90"/>
      <c r="D173" s="90"/>
      <c r="E173" s="90"/>
      <c r="F173" s="90"/>
      <c r="G173" s="90"/>
      <c r="H173" s="91"/>
      <c r="I173" s="91"/>
      <c r="J173" s="91"/>
      <c r="K173" s="92"/>
      <c r="L173" s="89"/>
    </row>
  </sheetData>
  <sheetProtection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176277F4-8F7E-4CCA-AFA3-DF302FD06B66}">
      <formula1>25</formula1>
    </dataValidation>
    <dataValidation type="list" showInputMessage="1" showErrorMessage="1" error="リスト内より選択してください。" sqref="E21:H21" xr:uid="{33379444-EAB7-48FC-9ACD-D8B2637A0372}">
      <formula1>"□お申込み情報と同じ,■以下に記載のとおり"</formula1>
    </dataValidation>
    <dataValidation type="list" allowBlank="1" showInputMessage="1" showErrorMessage="1" sqref="D44" xr:uid="{5D3784DE-B441-4B28-AF68-23DC0D07ADC6}">
      <formula1>"○"</formula1>
    </dataValidation>
    <dataValidation type="list" showInputMessage="1" showErrorMessage="1" sqref="E41:J41" xr:uid="{DB986473-9156-4274-B98D-3134BF35B89E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C411B5A2-D09E-4F77-9BA7-38A7E296C37C}">
      <formula1>1</formula1>
      <formula2>31</formula2>
    </dataValidation>
    <dataValidation type="whole" imeMode="off" allowBlank="1" showInputMessage="1" showErrorMessage="1" error="日付は正しくご記入ください。" sqref="H34:H35" xr:uid="{C081B328-A735-45A8-BE4F-533D4E8606D3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33649986-AA46-4063-944A-46AB20651BE6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C373839F-F325-40DD-93BC-2C54EBF89DC8}">
      <formula1>LEN($E29&amp;$H29)&lt;24</formula1>
    </dataValidation>
    <dataValidation type="custom" imeMode="off" allowBlank="1" showInputMessage="1" showErrorMessage="1" error="郵便番号は正しくご記入ください。" sqref="F24" xr:uid="{2AE40BA9-3915-4D90-8F9E-5D0DA854AF9B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058119AB-7C2F-49A1-A326-CD318FD6A3BB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7633F2A0-1E7E-4AED-9CF3-FA147B4C57EC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4DBC2159-9D5B-4574-A424-256B60ADC430}">
      <formula1>64</formula1>
    </dataValidation>
    <dataValidation imeMode="fullKatakana" allowBlank="1" showInputMessage="1" showErrorMessage="1" sqref="E6:K6 E14:J14" xr:uid="{5F83DD0A-4DDD-45DD-ABA5-ABFF389645CB}"/>
    <dataValidation type="custom" allowBlank="1" showInputMessage="1" showErrorMessage="1" sqref="F10" xr:uid="{32830172-E5EA-4280-94B6-8F82E4DEE65A}">
      <formula1>AND(LEN(F10)=3, LEN(F10)=LENB(F10), ISNUMBER(--F10))</formula1>
    </dataValidation>
    <dataValidation type="custom" allowBlank="1" showInputMessage="1" showErrorMessage="1" sqref="H10:I10" xr:uid="{8B69E3A5-B78E-403A-9DF5-B8DCE5D49523}">
      <formula1>AND(LEN(H10)=4, LEN(H10)=LENB(H10), ISNUMBER(--H10))</formula1>
    </dataValidation>
    <dataValidation type="custom" allowBlank="1" showInputMessage="1" showErrorMessage="1" sqref="E18:K18" xr:uid="{C7EFB320-D6FF-49B3-BAB2-D9F28D742F21}">
      <formula1>AND(FIND("-",E18),LEN(E18)&gt;=12,LEN(E18)&lt;=13)</formula1>
    </dataValidation>
    <dataValidation type="custom" allowBlank="1" showInputMessage="1" showErrorMessage="1" sqref="E17:K17" xr:uid="{81C2A895-9167-4443-826C-4DECFFCB72D6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625D-E1BC-486C-979B-72F54F6C62C9}">
  <sheetPr>
    <tabColor indexed="48"/>
    <pageSetUpPr fitToPage="1"/>
  </sheetPr>
  <dimension ref="A1:Q60"/>
  <sheetViews>
    <sheetView showGridLines="0" view="pageBreakPreview" zoomScale="85" zoomScaleNormal="100" zoomScaleSheetLayoutView="85" workbookViewId="0">
      <selection activeCell="D7" sqref="D7"/>
    </sheetView>
  </sheetViews>
  <sheetFormatPr defaultColWidth="9" defaultRowHeight="13.3"/>
  <cols>
    <col min="1" max="1" width="4.921875" style="102" customWidth="1"/>
    <col min="2" max="3" width="16.07421875" style="102" bestFit="1" customWidth="1"/>
    <col min="4" max="4" width="67.4609375" style="102" customWidth="1"/>
    <col min="5" max="5" width="5.84375" style="102" customWidth="1"/>
    <col min="6" max="16384" width="9" style="102"/>
  </cols>
  <sheetData>
    <row r="1" spans="1:17" s="101" customFormat="1" ht="46.5" customHeight="1">
      <c r="A1" s="100" t="s">
        <v>224</v>
      </c>
    </row>
    <row r="2" spans="1:17" ht="20.149999999999999" customHeight="1">
      <c r="A2" s="30"/>
      <c r="B2" s="30" t="s">
        <v>86</v>
      </c>
      <c r="C2" s="30"/>
      <c r="D2" s="30"/>
    </row>
    <row r="3" spans="1:17" ht="8.25" customHeight="1">
      <c r="A3" s="103"/>
      <c r="B3" s="104"/>
      <c r="C3" s="104"/>
      <c r="D3" s="104"/>
      <c r="E3" s="104"/>
    </row>
    <row r="4" spans="1:17">
      <c r="A4" s="34"/>
      <c r="B4" s="104"/>
      <c r="C4" s="104"/>
      <c r="D4" s="104"/>
      <c r="E4" s="104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3.75" thickBot="1">
      <c r="A5" s="104"/>
      <c r="B5" s="105"/>
      <c r="C5" s="104"/>
      <c r="D5" s="104"/>
      <c r="E5" s="104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30" customHeight="1" thickBot="1">
      <c r="A6" s="104"/>
      <c r="B6" s="106" t="s">
        <v>87</v>
      </c>
      <c r="C6" s="107"/>
      <c r="D6" s="108"/>
      <c r="E6" s="104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30" customHeight="1">
      <c r="A7" s="104"/>
      <c r="B7" s="277" t="s">
        <v>88</v>
      </c>
      <c r="C7" s="278"/>
      <c r="D7" s="128"/>
      <c r="E7" s="104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30" hidden="1" customHeight="1">
      <c r="A8" s="104"/>
      <c r="B8" s="279" t="s">
        <v>89</v>
      </c>
      <c r="C8" s="280"/>
      <c r="D8" s="109"/>
      <c r="E8" s="104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17" ht="30" customHeight="1">
      <c r="A9" s="104"/>
      <c r="B9" s="279" t="s">
        <v>2</v>
      </c>
      <c r="C9" s="280"/>
      <c r="D9" s="109" t="str">
        <f>IF(D15&lt;&gt;"",VLOOKUP(D15,リスト!B3:C9,2,FALSE),"")</f>
        <v/>
      </c>
      <c r="E9" s="104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30" customHeight="1">
      <c r="A10" s="104"/>
      <c r="B10" s="279" t="s">
        <v>1</v>
      </c>
      <c r="C10" s="280"/>
      <c r="D10" s="129"/>
      <c r="E10" s="104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17" ht="30" customHeight="1">
      <c r="A11" s="104"/>
      <c r="B11" s="279" t="s">
        <v>3</v>
      </c>
      <c r="C11" s="280"/>
      <c r="D11" s="130"/>
      <c r="E11" s="104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17" ht="30" customHeight="1">
      <c r="A12" s="104"/>
      <c r="B12" s="279" t="s">
        <v>4</v>
      </c>
      <c r="C12" s="280"/>
      <c r="D12" s="131"/>
      <c r="E12" s="104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1:17" ht="30" customHeight="1">
      <c r="A13" s="104"/>
      <c r="B13" s="279" t="s">
        <v>90</v>
      </c>
      <c r="C13" s="280"/>
      <c r="D13" s="130"/>
      <c r="E13" s="104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17" ht="30" customHeight="1">
      <c r="A14" s="104"/>
      <c r="B14" s="279" t="s">
        <v>91</v>
      </c>
      <c r="C14" s="280"/>
      <c r="D14" s="130"/>
      <c r="E14" s="104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30" customHeight="1">
      <c r="A15" s="104"/>
      <c r="B15" s="279" t="s">
        <v>20</v>
      </c>
      <c r="C15" s="280"/>
      <c r="D15" s="132"/>
      <c r="E15" s="104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</row>
    <row r="16" spans="1:17" ht="30" customHeight="1" thickBot="1">
      <c r="A16" s="104"/>
      <c r="B16" s="281" t="s">
        <v>92</v>
      </c>
      <c r="C16" s="282"/>
      <c r="D16" s="133"/>
      <c r="E16" s="104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ht="30" hidden="1" customHeight="1">
      <c r="A17" s="104"/>
      <c r="B17" s="283" t="s">
        <v>93</v>
      </c>
      <c r="C17" s="284"/>
      <c r="D17" s="110" t="s">
        <v>94</v>
      </c>
      <c r="E17" s="104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</row>
    <row r="18" spans="1:17" ht="30" hidden="1" customHeight="1">
      <c r="A18" s="104"/>
      <c r="B18" s="269" t="s">
        <v>95</v>
      </c>
      <c r="C18" s="270"/>
      <c r="D18" s="111" t="s">
        <v>96</v>
      </c>
      <c r="E18" s="104"/>
    </row>
    <row r="19" spans="1:17" ht="30" hidden="1" customHeight="1">
      <c r="A19" s="104"/>
      <c r="B19" s="269" t="s">
        <v>95</v>
      </c>
      <c r="C19" s="270"/>
      <c r="D19" s="112" t="str">
        <f>IF(D18="土木工事","工事",IF(D18="土木業務","業務",""))</f>
        <v>業務</v>
      </c>
      <c r="E19" s="104"/>
    </row>
    <row r="20" spans="1:17" ht="30" hidden="1" customHeight="1" thickBot="1">
      <c r="A20" s="104"/>
      <c r="B20" s="271" t="s">
        <v>97</v>
      </c>
      <c r="C20" s="272"/>
      <c r="D20" s="113" t="s">
        <v>226</v>
      </c>
      <c r="E20" s="104"/>
    </row>
    <row r="21" spans="1:17" hidden="1">
      <c r="A21" s="104"/>
      <c r="B21" s="114"/>
      <c r="C21" s="114"/>
      <c r="D21" s="114"/>
      <c r="E21" s="104"/>
    </row>
    <row r="22" spans="1:17" hidden="1">
      <c r="A22" s="104"/>
      <c r="B22" s="104"/>
      <c r="C22" s="104"/>
      <c r="D22" s="104"/>
      <c r="E22" s="104"/>
    </row>
    <row r="23" spans="1:17" hidden="1">
      <c r="A23" s="104"/>
      <c r="B23" s="104"/>
      <c r="C23" s="104"/>
      <c r="D23" s="104"/>
      <c r="E23" s="104"/>
    </row>
    <row r="24" spans="1:17" hidden="1">
      <c r="A24" s="104"/>
      <c r="B24" s="104"/>
      <c r="C24" s="104"/>
      <c r="D24" s="104"/>
      <c r="E24" s="104"/>
    </row>
    <row r="25" spans="1:17" hidden="1">
      <c r="A25" s="104"/>
      <c r="B25" s="104"/>
      <c r="C25" s="104"/>
      <c r="D25" s="104"/>
      <c r="E25" s="104"/>
    </row>
    <row r="26" spans="1:17" ht="13.75" thickBot="1">
      <c r="A26" s="104"/>
      <c r="B26" s="115"/>
      <c r="C26" s="115"/>
      <c r="D26" s="116"/>
      <c r="E26" s="104"/>
    </row>
    <row r="27" spans="1:17" ht="30" customHeight="1" thickBot="1">
      <c r="A27" s="104"/>
      <c r="B27" s="106" t="s">
        <v>98</v>
      </c>
      <c r="C27" s="107"/>
      <c r="D27" s="108"/>
      <c r="E27" s="104"/>
    </row>
    <row r="28" spans="1:17" ht="30" customHeight="1">
      <c r="A28" s="104"/>
      <c r="B28" s="275" t="s">
        <v>99</v>
      </c>
      <c r="C28" s="276"/>
      <c r="D28" s="20"/>
      <c r="E28" s="104"/>
    </row>
    <row r="29" spans="1:17" ht="30" customHeight="1">
      <c r="A29" s="104"/>
      <c r="B29" s="269" t="s">
        <v>45</v>
      </c>
      <c r="C29" s="270"/>
      <c r="D29" s="21"/>
      <c r="E29" s="104"/>
    </row>
    <row r="30" spans="1:17" ht="30" customHeight="1">
      <c r="A30" s="104"/>
      <c r="B30" s="269" t="s">
        <v>44</v>
      </c>
      <c r="C30" s="270"/>
      <c r="D30" s="19"/>
      <c r="E30" s="104"/>
    </row>
    <row r="31" spans="1:17" ht="30" customHeight="1" thickBot="1">
      <c r="A31" s="104"/>
      <c r="B31" s="271" t="s">
        <v>51</v>
      </c>
      <c r="C31" s="272"/>
      <c r="D31" s="22"/>
      <c r="E31" s="104"/>
    </row>
    <row r="32" spans="1:17" ht="29.5" hidden="1" customHeight="1">
      <c r="A32" s="104"/>
      <c r="B32" s="273" t="s">
        <v>99</v>
      </c>
      <c r="C32" s="274"/>
      <c r="D32" s="119"/>
      <c r="E32" s="104"/>
    </row>
    <row r="33" spans="1:5" ht="29.5" hidden="1" customHeight="1">
      <c r="A33" s="104"/>
      <c r="B33" s="269" t="s">
        <v>45</v>
      </c>
      <c r="C33" s="270"/>
      <c r="D33" s="120"/>
      <c r="E33" s="104"/>
    </row>
    <row r="34" spans="1:5" ht="29.5" hidden="1" customHeight="1">
      <c r="A34" s="104"/>
      <c r="B34" s="269" t="s">
        <v>44</v>
      </c>
      <c r="C34" s="270"/>
      <c r="D34" s="111"/>
      <c r="E34" s="104"/>
    </row>
    <row r="35" spans="1:5" ht="29.5" hidden="1" customHeight="1" thickBot="1">
      <c r="A35" s="104"/>
      <c r="B35" s="271" t="s">
        <v>51</v>
      </c>
      <c r="C35" s="272"/>
      <c r="D35" s="121"/>
      <c r="E35" s="104"/>
    </row>
    <row r="36" spans="1:5" ht="13.5" hidden="1" customHeight="1">
      <c r="A36" s="104"/>
      <c r="B36" s="104"/>
      <c r="C36" s="104"/>
      <c r="D36" s="104"/>
      <c r="E36" s="104"/>
    </row>
    <row r="37" spans="1:5" ht="13.5" hidden="1" customHeight="1">
      <c r="A37" s="104"/>
      <c r="B37" s="122"/>
      <c r="C37" s="122"/>
      <c r="D37" s="123"/>
      <c r="E37" s="104"/>
    </row>
    <row r="38" spans="1:5" ht="13.5" hidden="1" customHeight="1" thickBot="1">
      <c r="A38" s="104"/>
      <c r="B38" s="104"/>
      <c r="C38" s="104"/>
      <c r="D38" s="104"/>
      <c r="E38" s="104"/>
    </row>
    <row r="39" spans="1:5" ht="30" hidden="1" customHeight="1" thickBot="1">
      <c r="A39" s="104"/>
      <c r="B39" s="124" t="s">
        <v>80</v>
      </c>
      <c r="C39" s="125"/>
      <c r="D39" s="108"/>
      <c r="E39" s="104"/>
    </row>
    <row r="40" spans="1:5" ht="30" hidden="1" customHeight="1">
      <c r="A40" s="104"/>
      <c r="B40" s="275" t="s">
        <v>99</v>
      </c>
      <c r="C40" s="276"/>
      <c r="D40" s="126"/>
      <c r="E40" s="104"/>
    </row>
    <row r="41" spans="1:5" ht="30" hidden="1" customHeight="1">
      <c r="A41" s="104"/>
      <c r="B41" s="269" t="s">
        <v>45</v>
      </c>
      <c r="C41" s="270"/>
      <c r="D41" s="120"/>
      <c r="E41" s="104"/>
    </row>
    <row r="42" spans="1:5" ht="30" hidden="1" customHeight="1">
      <c r="A42" s="104"/>
      <c r="B42" s="269" t="s">
        <v>44</v>
      </c>
      <c r="C42" s="270"/>
      <c r="D42" s="111"/>
      <c r="E42" s="104"/>
    </row>
    <row r="43" spans="1:5" ht="30" hidden="1" customHeight="1" thickBot="1">
      <c r="A43" s="104"/>
      <c r="B43" s="271" t="s">
        <v>51</v>
      </c>
      <c r="C43" s="272"/>
      <c r="D43" s="121"/>
      <c r="E43" s="104"/>
    </row>
    <row r="44" spans="1:5" ht="30" hidden="1" customHeight="1">
      <c r="A44" s="104"/>
      <c r="B44" s="273" t="s">
        <v>99</v>
      </c>
      <c r="C44" s="274"/>
      <c r="D44" s="119"/>
      <c r="E44" s="104"/>
    </row>
    <row r="45" spans="1:5" ht="30" hidden="1" customHeight="1">
      <c r="A45" s="104"/>
      <c r="B45" s="269" t="s">
        <v>45</v>
      </c>
      <c r="C45" s="270"/>
      <c r="D45" s="120"/>
      <c r="E45" s="104"/>
    </row>
    <row r="46" spans="1:5" ht="30" hidden="1" customHeight="1">
      <c r="A46" s="104"/>
      <c r="B46" s="269" t="s">
        <v>44</v>
      </c>
      <c r="C46" s="270"/>
      <c r="D46" s="111"/>
      <c r="E46" s="104"/>
    </row>
    <row r="47" spans="1:5" ht="30" hidden="1" customHeight="1" thickBot="1">
      <c r="A47" s="104"/>
      <c r="B47" s="271" t="s">
        <v>51</v>
      </c>
      <c r="C47" s="272"/>
      <c r="D47" s="121"/>
      <c r="E47" s="104"/>
    </row>
    <row r="48" spans="1:5" hidden="1">
      <c r="A48" s="104"/>
      <c r="B48" s="104"/>
      <c r="C48" s="104"/>
      <c r="D48" s="104"/>
      <c r="E48" s="104"/>
    </row>
    <row r="49" spans="1:5" ht="13.75" thickBot="1">
      <c r="A49" s="104"/>
      <c r="B49" s="104"/>
      <c r="C49" s="104"/>
      <c r="D49" s="104"/>
      <c r="E49" s="104"/>
    </row>
    <row r="50" spans="1:5" s="101" customFormat="1" ht="15.55" customHeight="1">
      <c r="B50" s="260" t="s">
        <v>225</v>
      </c>
      <c r="C50" s="261"/>
      <c r="D50" s="262"/>
    </row>
    <row r="51" spans="1:5" s="101" customFormat="1" ht="15.55" customHeight="1">
      <c r="B51" s="263"/>
      <c r="C51" s="264"/>
      <c r="D51" s="265"/>
    </row>
    <row r="52" spans="1:5" s="101" customFormat="1" ht="15.55" customHeight="1">
      <c r="B52" s="263"/>
      <c r="C52" s="264"/>
      <c r="D52" s="265"/>
    </row>
    <row r="53" spans="1:5" s="101" customFormat="1" ht="15.55" customHeight="1">
      <c r="B53" s="263"/>
      <c r="C53" s="264"/>
      <c r="D53" s="265"/>
    </row>
    <row r="54" spans="1:5" s="101" customFormat="1" ht="15.55" customHeight="1">
      <c r="B54" s="263"/>
      <c r="C54" s="264"/>
      <c r="D54" s="265"/>
    </row>
    <row r="55" spans="1:5" s="101" customFormat="1" ht="15.55" customHeight="1">
      <c r="B55" s="263"/>
      <c r="C55" s="264"/>
      <c r="D55" s="265"/>
    </row>
    <row r="56" spans="1:5" s="101" customFormat="1" ht="15.55" customHeight="1">
      <c r="B56" s="263"/>
      <c r="C56" s="264"/>
      <c r="D56" s="265"/>
    </row>
    <row r="57" spans="1:5" s="101" customFormat="1" ht="15.55" customHeight="1">
      <c r="B57" s="263"/>
      <c r="C57" s="264"/>
      <c r="D57" s="265"/>
    </row>
    <row r="58" spans="1:5" s="101" customFormat="1" ht="15.55" customHeight="1" thickBot="1">
      <c r="B58" s="266"/>
      <c r="C58" s="267"/>
      <c r="D58" s="268"/>
    </row>
    <row r="59" spans="1:5">
      <c r="A59" s="104"/>
      <c r="B59" s="104"/>
      <c r="C59" s="127"/>
      <c r="D59" s="104"/>
      <c r="E59" s="104"/>
    </row>
    <row r="60" spans="1:5" ht="14.15">
      <c r="A60" s="86" t="s">
        <v>229</v>
      </c>
      <c r="B60" s="104"/>
      <c r="C60" s="104"/>
      <c r="D60" s="104"/>
      <c r="E60" s="104"/>
    </row>
  </sheetData>
  <sheetProtection algorithmName="SHA-512" hashValue="BYZXbEHb7Wsq4jFGYYdzOPCkH8PalxpbsZFE0V4G78YCLK1uwiLWsOICeXF1QM4TBDWVEKNp1KdjHsINszOhhw==" saltValue="R1FhRqKHDtIR1naGwrc2tw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list" allowBlank="1" showInputMessage="1" showErrorMessage="1" sqref="D18" xr:uid="{EA0CF67B-9E44-40D6-995A-00B0A8B1987F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FC739E5B-F218-4EF8-95DC-B9BCE9F0ECA5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3A8C7AF3-AD7F-4889-9A6D-C948F745D167}">
      <formula1>64</formula1>
    </dataValidation>
    <dataValidation type="custom" imeMode="off" allowBlank="1" showInputMessage="1" showErrorMessage="1" error="111-1111 の形式でご記入ください。" sqref="D29 D33 D41 D45" xr:uid="{D6119119-5E1F-470C-9EFD-8A227E6A412A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5BF4ACB5-C102-47CA-9F7E-00E05C720B7A}">
      <formula1>AND(FIND("-",D31),LEN(D31)&gt;=12,LEN(D31)&lt;=13)</formula1>
    </dataValidation>
    <dataValidation type="whole" operator="greaterThan" allowBlank="1" showInputMessage="1" showErrorMessage="1" sqref="E8:E17" xr:uid="{74FC0CA5-4FC9-4FB4-9DED-C33C4BF0AD13}">
      <formula1>0</formula1>
    </dataValidation>
    <dataValidation type="date" allowBlank="1" showInputMessage="1" showErrorMessage="1" sqref="D11:D14" xr:uid="{B421C789-64B7-4864-82D2-F0E2E64E2CC5}">
      <formula1>36526</formula1>
      <formula2>73050</formula2>
    </dataValidation>
    <dataValidation type="custom" allowBlank="1" showInputMessage="1" showErrorMessage="1" sqref="D10" xr:uid="{7B5096D2-3E44-4F83-AA38-E7E71A521085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C23B54-F688-4F8D-870E-A9990BE8B518}">
          <x14:formula1>
            <xm:f>リスト!$B$3:$B$9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08F84-301A-485D-AC44-171BF27DE02B}">
  <sheetPr>
    <tabColor indexed="48"/>
    <pageSetUpPr fitToPage="1"/>
  </sheetPr>
  <dimension ref="A1:J346"/>
  <sheetViews>
    <sheetView showGridLines="0" view="pageBreakPreview" zoomScale="70" zoomScaleNormal="70" zoomScaleSheetLayoutView="70" workbookViewId="0">
      <selection activeCell="B11" sqref="B11"/>
    </sheetView>
  </sheetViews>
  <sheetFormatPr defaultColWidth="9" defaultRowHeight="13.3"/>
  <cols>
    <col min="1" max="1" width="10.4609375" style="102" customWidth="1"/>
    <col min="2" max="2" width="16.921875" style="102" customWidth="1"/>
    <col min="3" max="3" width="22.921875" style="102" customWidth="1"/>
    <col min="4" max="4" width="21.61328125" style="102" hidden="1" customWidth="1"/>
    <col min="5" max="5" width="21.3828125" style="102" customWidth="1"/>
    <col min="6" max="6" width="21.921875" style="102" customWidth="1"/>
    <col min="7" max="8" width="21.4609375" style="102" customWidth="1"/>
    <col min="9" max="9" width="30.921875" style="102" customWidth="1"/>
    <col min="10" max="10" width="19.84375" style="102" customWidth="1"/>
    <col min="11" max="16384" width="9" style="102"/>
  </cols>
  <sheetData>
    <row r="1" spans="1:10" s="101" customFormat="1" ht="46.5" customHeight="1">
      <c r="A1" s="134" t="s">
        <v>224</v>
      </c>
    </row>
    <row r="2" spans="1:10" ht="30" customHeight="1">
      <c r="A2" s="135" t="s">
        <v>13</v>
      </c>
      <c r="B2" s="101"/>
      <c r="C2" s="101"/>
      <c r="D2" s="104"/>
      <c r="E2" s="104"/>
      <c r="F2" s="104"/>
      <c r="G2" s="104"/>
      <c r="H2" s="104"/>
    </row>
    <row r="3" spans="1:10" s="101" customFormat="1" ht="29.15" customHeight="1">
      <c r="B3" s="136" t="s">
        <v>100</v>
      </c>
      <c r="C3" s="137"/>
    </row>
    <row r="4" spans="1:10" ht="8.25" hidden="1" customHeight="1" thickBot="1">
      <c r="A4" s="104"/>
      <c r="B4" s="103"/>
      <c r="C4" s="138"/>
      <c r="D4" s="104"/>
      <c r="E4" s="104"/>
      <c r="F4" s="104"/>
      <c r="G4" s="104"/>
      <c r="H4" s="104"/>
      <c r="I4" s="104"/>
    </row>
    <row r="5" spans="1:10" ht="65.25" hidden="1" customHeight="1" thickBot="1">
      <c r="A5" s="139"/>
      <c r="B5" s="302" t="s">
        <v>101</v>
      </c>
      <c r="C5" s="303"/>
      <c r="D5" s="140"/>
      <c r="E5" s="104"/>
      <c r="F5" s="104"/>
      <c r="G5" s="104"/>
      <c r="H5" s="104"/>
      <c r="I5" s="104"/>
    </row>
    <row r="6" spans="1:10" ht="11.25" customHeight="1" thickBot="1">
      <c r="A6" s="105"/>
      <c r="B6" s="104"/>
      <c r="C6" s="104"/>
      <c r="D6" s="104"/>
      <c r="E6" s="104"/>
      <c r="F6" s="104"/>
      <c r="G6" s="104"/>
      <c r="H6" s="104"/>
      <c r="I6" s="104"/>
    </row>
    <row r="7" spans="1:10" ht="32.15" customHeight="1" thickBot="1">
      <c r="A7" s="141" t="s">
        <v>102</v>
      </c>
      <c r="B7" s="142"/>
      <c r="C7" s="142"/>
      <c r="D7" s="142"/>
      <c r="E7" s="142"/>
      <c r="F7" s="142"/>
      <c r="G7" s="142"/>
      <c r="H7" s="142"/>
      <c r="I7" s="142"/>
      <c r="J7" s="143"/>
    </row>
    <row r="8" spans="1:10" ht="33" customHeight="1" thickBot="1">
      <c r="A8" s="144" t="s">
        <v>103</v>
      </c>
      <c r="B8" s="145"/>
      <c r="C8" s="145"/>
      <c r="D8" s="145"/>
      <c r="E8" s="145"/>
      <c r="F8" s="145"/>
      <c r="G8" s="145"/>
      <c r="H8" s="145"/>
      <c r="I8" s="145"/>
      <c r="J8" s="146"/>
    </row>
    <row r="9" spans="1:10" ht="14.25" customHeight="1">
      <c r="A9" s="297" t="s">
        <v>104</v>
      </c>
      <c r="B9" s="293" t="s">
        <v>105</v>
      </c>
      <c r="C9" s="293" t="s">
        <v>106</v>
      </c>
      <c r="D9" s="285" t="s">
        <v>99</v>
      </c>
      <c r="E9" s="294" t="s">
        <v>107</v>
      </c>
      <c r="F9" s="295"/>
      <c r="G9" s="294" t="s">
        <v>108</v>
      </c>
      <c r="H9" s="295"/>
      <c r="I9" s="285" t="s">
        <v>50</v>
      </c>
      <c r="J9" s="287" t="s">
        <v>109</v>
      </c>
    </row>
    <row r="10" spans="1:10" ht="14.15">
      <c r="A10" s="298"/>
      <c r="B10" s="301"/>
      <c r="C10" s="286"/>
      <c r="D10" s="286"/>
      <c r="E10" s="147" t="s">
        <v>42</v>
      </c>
      <c r="F10" s="147" t="s">
        <v>43</v>
      </c>
      <c r="G10" s="148" t="s">
        <v>110</v>
      </c>
      <c r="H10" s="148" t="s">
        <v>111</v>
      </c>
      <c r="I10" s="286"/>
      <c r="J10" s="288"/>
    </row>
    <row r="11" spans="1:10" s="154" customFormat="1" ht="30" customHeight="1">
      <c r="A11" s="149" t="str">
        <f>"受注者"&amp;ROW()-10</f>
        <v>受注者1</v>
      </c>
      <c r="B11" s="198"/>
      <c r="C11" s="199"/>
      <c r="D11" s="304" t="str">
        <f>IF(OR(案件情報!D$28="",E11="",F11="",),"",案件情報!D$28)</f>
        <v/>
      </c>
      <c r="E11" s="23"/>
      <c r="F11" s="23"/>
      <c r="G11" s="23"/>
      <c r="H11" s="23"/>
      <c r="I11" s="23"/>
      <c r="J11" s="19"/>
    </row>
    <row r="12" spans="1:10" s="154" customFormat="1" ht="30" customHeight="1">
      <c r="A12" s="149" t="str">
        <f t="shared" ref="A12:A60" si="0">"受注者"&amp;ROW()-10</f>
        <v>受注者2</v>
      </c>
      <c r="B12" s="198"/>
      <c r="C12" s="199"/>
      <c r="D12" s="304" t="str">
        <f>IF(OR(案件情報!D$28="",E12="",F12="",),"",案件情報!D$28)</f>
        <v/>
      </c>
      <c r="E12" s="23"/>
      <c r="F12" s="23"/>
      <c r="G12" s="23"/>
      <c r="H12" s="23"/>
      <c r="I12" s="23"/>
      <c r="J12" s="19"/>
    </row>
    <row r="13" spans="1:10" s="154" customFormat="1" ht="30" customHeight="1">
      <c r="A13" s="149" t="str">
        <f t="shared" si="0"/>
        <v>受注者3</v>
      </c>
      <c r="B13" s="198"/>
      <c r="C13" s="199"/>
      <c r="D13" s="304" t="str">
        <f>IF(OR(案件情報!D$28="",E13="",F13="",),"",案件情報!D$28)</f>
        <v/>
      </c>
      <c r="E13" s="23"/>
      <c r="F13" s="23"/>
      <c r="G13" s="23"/>
      <c r="H13" s="23"/>
      <c r="I13" s="23"/>
      <c r="J13" s="19"/>
    </row>
    <row r="14" spans="1:10" s="154" customFormat="1" ht="30" customHeight="1">
      <c r="A14" s="149" t="str">
        <f t="shared" si="0"/>
        <v>受注者4</v>
      </c>
      <c r="B14" s="198"/>
      <c r="C14" s="199"/>
      <c r="D14" s="304" t="str">
        <f>IF(OR(案件情報!D$28="",E14="",F14="",),"",案件情報!D$28)</f>
        <v/>
      </c>
      <c r="E14" s="23"/>
      <c r="F14" s="23"/>
      <c r="G14" s="23"/>
      <c r="H14" s="23"/>
      <c r="I14" s="23"/>
      <c r="J14" s="19"/>
    </row>
    <row r="15" spans="1:10" s="154" customFormat="1" ht="30" customHeight="1">
      <c r="A15" s="149" t="str">
        <f t="shared" si="0"/>
        <v>受注者5</v>
      </c>
      <c r="B15" s="198"/>
      <c r="C15" s="199"/>
      <c r="D15" s="304" t="str">
        <f>IF(OR(案件情報!D$28="",E15="",F15="",),"",案件情報!D$28)</f>
        <v/>
      </c>
      <c r="E15" s="23"/>
      <c r="F15" s="23"/>
      <c r="G15" s="23"/>
      <c r="H15" s="23"/>
      <c r="I15" s="23"/>
      <c r="J15" s="19"/>
    </row>
    <row r="16" spans="1:10" s="154" customFormat="1" ht="30" customHeight="1">
      <c r="A16" s="149" t="str">
        <f t="shared" si="0"/>
        <v>受注者6</v>
      </c>
      <c r="B16" s="198"/>
      <c r="C16" s="199"/>
      <c r="D16" s="304" t="str">
        <f>IF(OR(案件情報!D$28="",E16="",F16="",),"",案件情報!D$28)</f>
        <v/>
      </c>
      <c r="E16" s="23"/>
      <c r="F16" s="23"/>
      <c r="G16" s="23"/>
      <c r="H16" s="23"/>
      <c r="I16" s="23"/>
      <c r="J16" s="19"/>
    </row>
    <row r="17" spans="1:10" s="154" customFormat="1" ht="30" customHeight="1">
      <c r="A17" s="149" t="str">
        <f t="shared" si="0"/>
        <v>受注者7</v>
      </c>
      <c r="B17" s="198"/>
      <c r="C17" s="199"/>
      <c r="D17" s="304" t="str">
        <f>IF(OR(案件情報!D$28="",E17="",F17="",),"",案件情報!D$28)</f>
        <v/>
      </c>
      <c r="E17" s="23"/>
      <c r="F17" s="23"/>
      <c r="G17" s="23"/>
      <c r="H17" s="23"/>
      <c r="I17" s="23"/>
      <c r="J17" s="19"/>
    </row>
    <row r="18" spans="1:10" s="154" customFormat="1" ht="30" customHeight="1">
      <c r="A18" s="149" t="str">
        <f t="shared" si="0"/>
        <v>受注者8</v>
      </c>
      <c r="B18" s="198"/>
      <c r="C18" s="199"/>
      <c r="D18" s="304" t="str">
        <f>IF(OR(案件情報!D$28="",E18="",F18="",),"",案件情報!D$28)</f>
        <v/>
      </c>
      <c r="E18" s="23"/>
      <c r="F18" s="23"/>
      <c r="G18" s="23"/>
      <c r="H18" s="23"/>
      <c r="I18" s="23"/>
      <c r="J18" s="19"/>
    </row>
    <row r="19" spans="1:10" ht="30" customHeight="1">
      <c r="A19" s="149" t="str">
        <f t="shared" si="0"/>
        <v>受注者9</v>
      </c>
      <c r="B19" s="198"/>
      <c r="C19" s="199"/>
      <c r="D19" s="304" t="str">
        <f>IF(OR(案件情報!D$28="",E19="",F19="",),"",案件情報!D$28)</f>
        <v/>
      </c>
      <c r="E19" s="23"/>
      <c r="F19" s="23"/>
      <c r="G19" s="23"/>
      <c r="H19" s="23"/>
      <c r="I19" s="23"/>
      <c r="J19" s="19"/>
    </row>
    <row r="20" spans="1:10" ht="30" customHeight="1" thickBot="1">
      <c r="A20" s="149" t="str">
        <f t="shared" si="0"/>
        <v>受注者10</v>
      </c>
      <c r="B20" s="198"/>
      <c r="C20" s="199"/>
      <c r="D20" s="304" t="str">
        <f>IF(OR(案件情報!D$28="",E20="",F20="",),"",案件情報!D$28)</f>
        <v/>
      </c>
      <c r="E20" s="23"/>
      <c r="F20" s="23"/>
      <c r="G20" s="23"/>
      <c r="H20" s="23"/>
      <c r="I20" s="23"/>
      <c r="J20" s="19"/>
    </row>
    <row r="21" spans="1:10" ht="30" hidden="1" customHeight="1">
      <c r="A21" s="149" t="str">
        <f t="shared" si="0"/>
        <v>受注者11</v>
      </c>
      <c r="B21" s="150"/>
      <c r="C21" s="151"/>
      <c r="D21" s="152" t="str">
        <f>IF(OR(案件情報!D$28="",E21="",F21="",),"",案件情報!D$28)</f>
        <v/>
      </c>
      <c r="E21" s="153"/>
      <c r="F21" s="153"/>
      <c r="G21" s="153"/>
      <c r="H21" s="153"/>
      <c r="I21" s="153"/>
      <c r="J21" s="118"/>
    </row>
    <row r="22" spans="1:10" ht="30" hidden="1" customHeight="1">
      <c r="A22" s="149" t="str">
        <f t="shared" si="0"/>
        <v>受注者12</v>
      </c>
      <c r="B22" s="150"/>
      <c r="C22" s="151"/>
      <c r="D22" s="152" t="str">
        <f>IF(OR(案件情報!D$28="",E22="",F22="",),"",案件情報!D$28)</f>
        <v/>
      </c>
      <c r="E22" s="153"/>
      <c r="F22" s="153"/>
      <c r="G22" s="153"/>
      <c r="H22" s="153"/>
      <c r="I22" s="153"/>
      <c r="J22" s="118"/>
    </row>
    <row r="23" spans="1:10" ht="30" hidden="1" customHeight="1">
      <c r="A23" s="149" t="str">
        <f t="shared" si="0"/>
        <v>受注者13</v>
      </c>
      <c r="B23" s="150"/>
      <c r="C23" s="151"/>
      <c r="D23" s="152" t="str">
        <f>IF(OR(案件情報!D$28="",E23="",F23="",),"",案件情報!D$28)</f>
        <v/>
      </c>
      <c r="E23" s="153"/>
      <c r="F23" s="153"/>
      <c r="G23" s="153"/>
      <c r="H23" s="153"/>
      <c r="I23" s="153"/>
      <c r="J23" s="118"/>
    </row>
    <row r="24" spans="1:10" ht="30" hidden="1" customHeight="1">
      <c r="A24" s="149" t="str">
        <f t="shared" si="0"/>
        <v>受注者14</v>
      </c>
      <c r="B24" s="150"/>
      <c r="C24" s="151"/>
      <c r="D24" s="152" t="str">
        <f>IF(OR(案件情報!D$28="",E24="",F24="",),"",案件情報!D$28)</f>
        <v/>
      </c>
      <c r="E24" s="153"/>
      <c r="F24" s="153"/>
      <c r="G24" s="153"/>
      <c r="H24" s="153"/>
      <c r="I24" s="153"/>
      <c r="J24" s="118"/>
    </row>
    <row r="25" spans="1:10" ht="30" hidden="1" customHeight="1">
      <c r="A25" s="149" t="str">
        <f t="shared" si="0"/>
        <v>受注者15</v>
      </c>
      <c r="B25" s="150"/>
      <c r="C25" s="151"/>
      <c r="D25" s="152" t="str">
        <f>IF(OR(案件情報!D$28="",E25="",F25="",),"",案件情報!D$28)</f>
        <v/>
      </c>
      <c r="E25" s="153"/>
      <c r="F25" s="153"/>
      <c r="G25" s="153"/>
      <c r="H25" s="153"/>
      <c r="I25" s="153"/>
      <c r="J25" s="118"/>
    </row>
    <row r="26" spans="1:10" ht="30" hidden="1" customHeight="1">
      <c r="A26" s="149" t="str">
        <f t="shared" si="0"/>
        <v>受注者16</v>
      </c>
      <c r="B26" s="150"/>
      <c r="C26" s="151"/>
      <c r="D26" s="152" t="str">
        <f>IF(OR(案件情報!D$28="",E26="",F26="",),"",案件情報!D$28)</f>
        <v/>
      </c>
      <c r="E26" s="153"/>
      <c r="F26" s="153"/>
      <c r="G26" s="153"/>
      <c r="H26" s="153"/>
      <c r="I26" s="153"/>
      <c r="J26" s="118"/>
    </row>
    <row r="27" spans="1:10" ht="30" hidden="1" customHeight="1">
      <c r="A27" s="149" t="str">
        <f t="shared" si="0"/>
        <v>受注者17</v>
      </c>
      <c r="B27" s="150"/>
      <c r="C27" s="151"/>
      <c r="D27" s="152" t="str">
        <f>IF(OR(案件情報!D$28="",E27="",F27="",),"",案件情報!D$28)</f>
        <v/>
      </c>
      <c r="E27" s="153"/>
      <c r="F27" s="153"/>
      <c r="G27" s="153"/>
      <c r="H27" s="153"/>
      <c r="I27" s="153"/>
      <c r="J27" s="118"/>
    </row>
    <row r="28" spans="1:10" ht="30" hidden="1" customHeight="1">
      <c r="A28" s="149" t="str">
        <f t="shared" si="0"/>
        <v>受注者18</v>
      </c>
      <c r="B28" s="150"/>
      <c r="C28" s="151"/>
      <c r="D28" s="152" t="str">
        <f>IF(OR(案件情報!D$28="",E28="",F28="",),"",案件情報!D$28)</f>
        <v/>
      </c>
      <c r="E28" s="153"/>
      <c r="F28" s="153"/>
      <c r="G28" s="153"/>
      <c r="H28" s="153"/>
      <c r="I28" s="153"/>
      <c r="J28" s="118"/>
    </row>
    <row r="29" spans="1:10" ht="30" hidden="1" customHeight="1">
      <c r="A29" s="149" t="str">
        <f t="shared" si="0"/>
        <v>受注者19</v>
      </c>
      <c r="B29" s="150"/>
      <c r="C29" s="151"/>
      <c r="D29" s="152" t="str">
        <f>IF(OR(案件情報!D$28="",E29="",F29="",),"",案件情報!D$28)</f>
        <v/>
      </c>
      <c r="E29" s="153"/>
      <c r="F29" s="153"/>
      <c r="G29" s="153"/>
      <c r="H29" s="153"/>
      <c r="I29" s="153"/>
      <c r="J29" s="118"/>
    </row>
    <row r="30" spans="1:10" ht="30" hidden="1" customHeight="1">
      <c r="A30" s="149" t="str">
        <f t="shared" si="0"/>
        <v>受注者20</v>
      </c>
      <c r="B30" s="150"/>
      <c r="C30" s="151"/>
      <c r="D30" s="152" t="str">
        <f>IF(OR(案件情報!D$28="",E30="",F30="",),"",案件情報!D$28)</f>
        <v/>
      </c>
      <c r="E30" s="153"/>
      <c r="F30" s="153"/>
      <c r="G30" s="153"/>
      <c r="H30" s="153"/>
      <c r="I30" s="153"/>
      <c r="J30" s="118"/>
    </row>
    <row r="31" spans="1:10" ht="30" hidden="1" customHeight="1">
      <c r="A31" s="149" t="str">
        <f t="shared" si="0"/>
        <v>受注者21</v>
      </c>
      <c r="B31" s="150"/>
      <c r="C31" s="151"/>
      <c r="D31" s="152" t="str">
        <f>IF(OR(案件情報!D$28="",E31="",F31="",),"",案件情報!D$28)</f>
        <v/>
      </c>
      <c r="E31" s="153"/>
      <c r="F31" s="153"/>
      <c r="G31" s="153"/>
      <c r="H31" s="153"/>
      <c r="I31" s="153"/>
      <c r="J31" s="118"/>
    </row>
    <row r="32" spans="1:10" ht="30" hidden="1" customHeight="1">
      <c r="A32" s="149" t="str">
        <f t="shared" si="0"/>
        <v>受注者22</v>
      </c>
      <c r="B32" s="150"/>
      <c r="C32" s="151"/>
      <c r="D32" s="152" t="str">
        <f>IF(OR(案件情報!D$28="",E32="",F32="",),"",案件情報!D$28)</f>
        <v/>
      </c>
      <c r="E32" s="153"/>
      <c r="F32" s="153"/>
      <c r="G32" s="153"/>
      <c r="H32" s="153"/>
      <c r="I32" s="153"/>
      <c r="J32" s="118"/>
    </row>
    <row r="33" spans="1:10" ht="30" hidden="1" customHeight="1">
      <c r="A33" s="149" t="str">
        <f t="shared" si="0"/>
        <v>受注者23</v>
      </c>
      <c r="B33" s="150"/>
      <c r="C33" s="151"/>
      <c r="D33" s="152" t="str">
        <f>IF(OR(案件情報!D$28="",E33="",F33="",),"",案件情報!D$28)</f>
        <v/>
      </c>
      <c r="E33" s="153"/>
      <c r="F33" s="153"/>
      <c r="G33" s="153"/>
      <c r="H33" s="153"/>
      <c r="I33" s="153"/>
      <c r="J33" s="118"/>
    </row>
    <row r="34" spans="1:10" ht="30" hidden="1" customHeight="1">
      <c r="A34" s="149" t="str">
        <f t="shared" si="0"/>
        <v>受注者24</v>
      </c>
      <c r="B34" s="150"/>
      <c r="C34" s="151"/>
      <c r="D34" s="152" t="str">
        <f>IF(OR(案件情報!D$28="",E34="",F34="",),"",案件情報!D$28)</f>
        <v/>
      </c>
      <c r="E34" s="153"/>
      <c r="F34" s="153"/>
      <c r="G34" s="153"/>
      <c r="H34" s="153"/>
      <c r="I34" s="153"/>
      <c r="J34" s="118"/>
    </row>
    <row r="35" spans="1:10" ht="30" hidden="1" customHeight="1">
      <c r="A35" s="149" t="str">
        <f t="shared" si="0"/>
        <v>受注者25</v>
      </c>
      <c r="B35" s="150"/>
      <c r="C35" s="151"/>
      <c r="D35" s="152" t="str">
        <f>IF(OR(案件情報!D$28="",E35="",F35="",),"",案件情報!D$28)</f>
        <v/>
      </c>
      <c r="E35" s="153"/>
      <c r="F35" s="153"/>
      <c r="G35" s="153"/>
      <c r="H35" s="153"/>
      <c r="I35" s="153"/>
      <c r="J35" s="118"/>
    </row>
    <row r="36" spans="1:10" ht="30" hidden="1" customHeight="1">
      <c r="A36" s="149" t="str">
        <f t="shared" si="0"/>
        <v>受注者26</v>
      </c>
      <c r="B36" s="150"/>
      <c r="C36" s="151"/>
      <c r="D36" s="152" t="str">
        <f>IF(OR(案件情報!D$28="",E36="",F36="",),"",案件情報!D$28)</f>
        <v/>
      </c>
      <c r="E36" s="153"/>
      <c r="F36" s="153"/>
      <c r="G36" s="153"/>
      <c r="H36" s="153"/>
      <c r="I36" s="153"/>
      <c r="J36" s="118"/>
    </row>
    <row r="37" spans="1:10" ht="30" hidden="1" customHeight="1">
      <c r="A37" s="149" t="str">
        <f t="shared" si="0"/>
        <v>受注者27</v>
      </c>
      <c r="B37" s="150"/>
      <c r="C37" s="151"/>
      <c r="D37" s="152" t="str">
        <f>IF(OR(案件情報!D$28="",E37="",F37="",),"",案件情報!D$28)</f>
        <v/>
      </c>
      <c r="E37" s="153"/>
      <c r="F37" s="153"/>
      <c r="G37" s="153"/>
      <c r="H37" s="153"/>
      <c r="I37" s="153"/>
      <c r="J37" s="118"/>
    </row>
    <row r="38" spans="1:10" ht="30" hidden="1" customHeight="1">
      <c r="A38" s="149" t="str">
        <f t="shared" si="0"/>
        <v>受注者28</v>
      </c>
      <c r="B38" s="150"/>
      <c r="C38" s="151"/>
      <c r="D38" s="152" t="str">
        <f>IF(OR(案件情報!D$28="",E38="",F38="",),"",案件情報!D$28)</f>
        <v/>
      </c>
      <c r="E38" s="153"/>
      <c r="F38" s="153"/>
      <c r="G38" s="153"/>
      <c r="H38" s="153"/>
      <c r="I38" s="153"/>
      <c r="J38" s="118"/>
    </row>
    <row r="39" spans="1:10" ht="30" hidden="1" customHeight="1">
      <c r="A39" s="149" t="str">
        <f t="shared" si="0"/>
        <v>受注者29</v>
      </c>
      <c r="B39" s="150"/>
      <c r="C39" s="151"/>
      <c r="D39" s="152" t="str">
        <f>IF(OR(案件情報!D$28="",E39="",F39="",),"",案件情報!D$28)</f>
        <v/>
      </c>
      <c r="E39" s="153"/>
      <c r="F39" s="153"/>
      <c r="G39" s="153"/>
      <c r="H39" s="153"/>
      <c r="I39" s="153"/>
      <c r="J39" s="118"/>
    </row>
    <row r="40" spans="1:10" ht="30" hidden="1" customHeight="1">
      <c r="A40" s="149" t="str">
        <f t="shared" si="0"/>
        <v>受注者30</v>
      </c>
      <c r="B40" s="150"/>
      <c r="C40" s="151"/>
      <c r="D40" s="152" t="str">
        <f>IF(OR(案件情報!D$28="",E40="",F40="",),"",案件情報!D$28)</f>
        <v/>
      </c>
      <c r="E40" s="153"/>
      <c r="F40" s="153"/>
      <c r="G40" s="153"/>
      <c r="H40" s="153"/>
      <c r="I40" s="153"/>
      <c r="J40" s="118"/>
    </row>
    <row r="41" spans="1:10" ht="30" hidden="1" customHeight="1">
      <c r="A41" s="149" t="str">
        <f t="shared" si="0"/>
        <v>受注者31</v>
      </c>
      <c r="B41" s="150"/>
      <c r="C41" s="151"/>
      <c r="D41" s="152" t="str">
        <f>IF(OR(案件情報!D$28="",E41="",F41="",),"",案件情報!D$28)</f>
        <v/>
      </c>
      <c r="E41" s="153"/>
      <c r="F41" s="153"/>
      <c r="G41" s="153"/>
      <c r="H41" s="153"/>
      <c r="I41" s="153"/>
      <c r="J41" s="118"/>
    </row>
    <row r="42" spans="1:10" ht="30" hidden="1" customHeight="1">
      <c r="A42" s="149" t="str">
        <f t="shared" si="0"/>
        <v>受注者32</v>
      </c>
      <c r="B42" s="150"/>
      <c r="C42" s="151"/>
      <c r="D42" s="152" t="str">
        <f>IF(OR(案件情報!D$28="",E42="",F42="",),"",案件情報!D$28)</f>
        <v/>
      </c>
      <c r="E42" s="153"/>
      <c r="F42" s="153"/>
      <c r="G42" s="153"/>
      <c r="H42" s="153"/>
      <c r="I42" s="153"/>
      <c r="J42" s="118"/>
    </row>
    <row r="43" spans="1:10" ht="30" hidden="1" customHeight="1">
      <c r="A43" s="149" t="str">
        <f t="shared" si="0"/>
        <v>受注者33</v>
      </c>
      <c r="B43" s="150"/>
      <c r="C43" s="151"/>
      <c r="D43" s="152" t="str">
        <f>IF(OR(案件情報!D$28="",E43="",F43="",),"",案件情報!D$28)</f>
        <v/>
      </c>
      <c r="E43" s="153"/>
      <c r="F43" s="153"/>
      <c r="G43" s="153"/>
      <c r="H43" s="153"/>
      <c r="I43" s="153"/>
      <c r="J43" s="118"/>
    </row>
    <row r="44" spans="1:10" ht="30" hidden="1" customHeight="1">
      <c r="A44" s="149" t="str">
        <f t="shared" si="0"/>
        <v>受注者34</v>
      </c>
      <c r="B44" s="150"/>
      <c r="C44" s="151"/>
      <c r="D44" s="152" t="str">
        <f>IF(OR(案件情報!D$28="",E44="",F44="",),"",案件情報!D$28)</f>
        <v/>
      </c>
      <c r="E44" s="153"/>
      <c r="F44" s="153"/>
      <c r="G44" s="153"/>
      <c r="H44" s="153"/>
      <c r="I44" s="153"/>
      <c r="J44" s="118"/>
    </row>
    <row r="45" spans="1:10" ht="30" hidden="1" customHeight="1">
      <c r="A45" s="149" t="str">
        <f t="shared" si="0"/>
        <v>受注者35</v>
      </c>
      <c r="B45" s="150"/>
      <c r="C45" s="151"/>
      <c r="D45" s="152" t="str">
        <f>IF(OR(案件情報!D$28="",E45="",F45="",),"",案件情報!D$28)</f>
        <v/>
      </c>
      <c r="E45" s="153"/>
      <c r="F45" s="153"/>
      <c r="G45" s="153"/>
      <c r="H45" s="153"/>
      <c r="I45" s="153"/>
      <c r="J45" s="118"/>
    </row>
    <row r="46" spans="1:10" ht="30" hidden="1" customHeight="1">
      <c r="A46" s="149" t="str">
        <f t="shared" si="0"/>
        <v>受注者36</v>
      </c>
      <c r="B46" s="150"/>
      <c r="C46" s="151"/>
      <c r="D46" s="152" t="str">
        <f>IF(OR(案件情報!D$28="",E46="",F46="",),"",案件情報!D$28)</f>
        <v/>
      </c>
      <c r="E46" s="153"/>
      <c r="F46" s="153"/>
      <c r="G46" s="153"/>
      <c r="H46" s="153"/>
      <c r="I46" s="153"/>
      <c r="J46" s="118"/>
    </row>
    <row r="47" spans="1:10" ht="30" hidden="1" customHeight="1">
      <c r="A47" s="149" t="str">
        <f t="shared" si="0"/>
        <v>受注者37</v>
      </c>
      <c r="B47" s="150"/>
      <c r="C47" s="151"/>
      <c r="D47" s="152" t="str">
        <f>IF(OR(案件情報!D$28="",E47="",F47="",),"",案件情報!D$28)</f>
        <v/>
      </c>
      <c r="E47" s="153"/>
      <c r="F47" s="153"/>
      <c r="G47" s="153"/>
      <c r="H47" s="153"/>
      <c r="I47" s="153"/>
      <c r="J47" s="118"/>
    </row>
    <row r="48" spans="1:10" ht="30" hidden="1" customHeight="1">
      <c r="A48" s="149" t="str">
        <f t="shared" si="0"/>
        <v>受注者38</v>
      </c>
      <c r="B48" s="150"/>
      <c r="C48" s="151"/>
      <c r="D48" s="152" t="str">
        <f>IF(OR(案件情報!D$28="",E48="",F48="",),"",案件情報!D$28)</f>
        <v/>
      </c>
      <c r="E48" s="153"/>
      <c r="F48" s="153"/>
      <c r="G48" s="153"/>
      <c r="H48" s="153"/>
      <c r="I48" s="153"/>
      <c r="J48" s="118"/>
    </row>
    <row r="49" spans="1:10" ht="30" hidden="1" customHeight="1">
      <c r="A49" s="149" t="str">
        <f t="shared" si="0"/>
        <v>受注者39</v>
      </c>
      <c r="B49" s="150"/>
      <c r="C49" s="151"/>
      <c r="D49" s="152" t="str">
        <f>IF(OR(案件情報!D$28="",E49="",F49="",),"",案件情報!D$28)</f>
        <v/>
      </c>
      <c r="E49" s="153"/>
      <c r="F49" s="153"/>
      <c r="G49" s="153"/>
      <c r="H49" s="153"/>
      <c r="I49" s="153"/>
      <c r="J49" s="118"/>
    </row>
    <row r="50" spans="1:10" ht="30" hidden="1" customHeight="1">
      <c r="A50" s="149" t="str">
        <f t="shared" si="0"/>
        <v>受注者40</v>
      </c>
      <c r="B50" s="150"/>
      <c r="C50" s="151"/>
      <c r="D50" s="152" t="str">
        <f>IF(OR(案件情報!D$28="",E50="",F50="",),"",案件情報!D$28)</f>
        <v/>
      </c>
      <c r="E50" s="153"/>
      <c r="F50" s="153"/>
      <c r="G50" s="153"/>
      <c r="H50" s="153"/>
      <c r="I50" s="153"/>
      <c r="J50" s="118"/>
    </row>
    <row r="51" spans="1:10" ht="30" hidden="1" customHeight="1">
      <c r="A51" s="149" t="str">
        <f t="shared" si="0"/>
        <v>受注者41</v>
      </c>
      <c r="B51" s="150"/>
      <c r="C51" s="151"/>
      <c r="D51" s="152" t="str">
        <f>IF(OR(案件情報!D$28="",E51="",F51="",),"",案件情報!D$28)</f>
        <v/>
      </c>
      <c r="E51" s="153"/>
      <c r="F51" s="153"/>
      <c r="G51" s="153"/>
      <c r="H51" s="153"/>
      <c r="I51" s="153"/>
      <c r="J51" s="118"/>
    </row>
    <row r="52" spans="1:10" ht="30" hidden="1" customHeight="1">
      <c r="A52" s="149" t="str">
        <f t="shared" si="0"/>
        <v>受注者42</v>
      </c>
      <c r="B52" s="150"/>
      <c r="C52" s="151"/>
      <c r="D52" s="152" t="str">
        <f>IF(OR(案件情報!D$28="",E52="",F52="",),"",案件情報!D$28)</f>
        <v/>
      </c>
      <c r="E52" s="153"/>
      <c r="F52" s="153"/>
      <c r="G52" s="153"/>
      <c r="H52" s="153"/>
      <c r="I52" s="153"/>
      <c r="J52" s="118"/>
    </row>
    <row r="53" spans="1:10" ht="30" hidden="1" customHeight="1">
      <c r="A53" s="149" t="str">
        <f t="shared" si="0"/>
        <v>受注者43</v>
      </c>
      <c r="B53" s="150"/>
      <c r="C53" s="151"/>
      <c r="D53" s="152" t="str">
        <f>IF(OR(案件情報!D$28="",E53="",F53="",),"",案件情報!D$28)</f>
        <v/>
      </c>
      <c r="E53" s="153"/>
      <c r="F53" s="153"/>
      <c r="G53" s="153"/>
      <c r="H53" s="153"/>
      <c r="I53" s="153"/>
      <c r="J53" s="118"/>
    </row>
    <row r="54" spans="1:10" ht="30" hidden="1" customHeight="1">
      <c r="A54" s="149" t="str">
        <f t="shared" si="0"/>
        <v>受注者44</v>
      </c>
      <c r="B54" s="150"/>
      <c r="C54" s="151"/>
      <c r="D54" s="152" t="str">
        <f>IF(OR(案件情報!D$28="",E54="",F54="",),"",案件情報!D$28)</f>
        <v/>
      </c>
      <c r="E54" s="153"/>
      <c r="F54" s="153"/>
      <c r="G54" s="153"/>
      <c r="H54" s="153"/>
      <c r="I54" s="153"/>
      <c r="J54" s="118"/>
    </row>
    <row r="55" spans="1:10" ht="30" hidden="1" customHeight="1">
      <c r="A55" s="149" t="str">
        <f t="shared" si="0"/>
        <v>受注者45</v>
      </c>
      <c r="B55" s="150"/>
      <c r="C55" s="151"/>
      <c r="D55" s="152" t="str">
        <f>IF(OR(案件情報!D$28="",E55="",F55="",),"",案件情報!D$28)</f>
        <v/>
      </c>
      <c r="E55" s="153"/>
      <c r="F55" s="153"/>
      <c r="G55" s="153"/>
      <c r="H55" s="153"/>
      <c r="I55" s="153"/>
      <c r="J55" s="118"/>
    </row>
    <row r="56" spans="1:10" ht="30" hidden="1" customHeight="1">
      <c r="A56" s="149" t="str">
        <f t="shared" si="0"/>
        <v>受注者46</v>
      </c>
      <c r="B56" s="150"/>
      <c r="C56" s="151"/>
      <c r="D56" s="152" t="str">
        <f>IF(OR(案件情報!D$28="",E56="",F56="",),"",案件情報!D$28)</f>
        <v/>
      </c>
      <c r="E56" s="153"/>
      <c r="F56" s="153"/>
      <c r="G56" s="153"/>
      <c r="H56" s="153"/>
      <c r="I56" s="153"/>
      <c r="J56" s="118"/>
    </row>
    <row r="57" spans="1:10" ht="30" hidden="1" customHeight="1">
      <c r="A57" s="149" t="str">
        <f t="shared" si="0"/>
        <v>受注者47</v>
      </c>
      <c r="B57" s="150"/>
      <c r="C57" s="151"/>
      <c r="D57" s="152" t="str">
        <f>IF(OR(案件情報!D$28="",E57="",F57="",),"",案件情報!D$28)</f>
        <v/>
      </c>
      <c r="E57" s="153"/>
      <c r="F57" s="153"/>
      <c r="G57" s="153"/>
      <c r="H57" s="153"/>
      <c r="I57" s="153"/>
      <c r="J57" s="118"/>
    </row>
    <row r="58" spans="1:10" ht="30" hidden="1" customHeight="1">
      <c r="A58" s="149" t="str">
        <f t="shared" si="0"/>
        <v>受注者48</v>
      </c>
      <c r="B58" s="150"/>
      <c r="C58" s="151"/>
      <c r="D58" s="152" t="str">
        <f>IF(OR(案件情報!D$28="",E58="",F58="",),"",案件情報!D$28)</f>
        <v/>
      </c>
      <c r="E58" s="153"/>
      <c r="F58" s="153"/>
      <c r="G58" s="153"/>
      <c r="H58" s="153"/>
      <c r="I58" s="153"/>
      <c r="J58" s="118"/>
    </row>
    <row r="59" spans="1:10" ht="30" hidden="1" customHeight="1">
      <c r="A59" s="149" t="str">
        <f t="shared" si="0"/>
        <v>受注者49</v>
      </c>
      <c r="B59" s="150"/>
      <c r="C59" s="151"/>
      <c r="D59" s="152" t="str">
        <f>IF(OR(案件情報!D$28="",E59="",F59="",),"",案件情報!D$28)</f>
        <v/>
      </c>
      <c r="E59" s="153"/>
      <c r="F59" s="153"/>
      <c r="G59" s="153"/>
      <c r="H59" s="153"/>
      <c r="I59" s="153"/>
      <c r="J59" s="118"/>
    </row>
    <row r="60" spans="1:10" ht="30" hidden="1" customHeight="1" thickBot="1">
      <c r="A60" s="155" t="str">
        <f t="shared" si="0"/>
        <v>受注者50</v>
      </c>
      <c r="B60" s="150"/>
      <c r="C60" s="151"/>
      <c r="D60" s="152" t="str">
        <f>IF(OR(案件情報!D$28="",E60="",F60="",),"",案件情報!D$28)</f>
        <v/>
      </c>
      <c r="E60" s="153"/>
      <c r="F60" s="153"/>
      <c r="G60" s="153"/>
      <c r="H60" s="153"/>
      <c r="I60" s="153"/>
      <c r="J60" s="118"/>
    </row>
    <row r="61" spans="1:10" ht="33" customHeight="1" thickBot="1">
      <c r="A61" s="144" t="s">
        <v>113</v>
      </c>
      <c r="B61" s="145"/>
      <c r="C61" s="145"/>
      <c r="D61" s="145"/>
      <c r="E61" s="145"/>
      <c r="F61" s="145"/>
      <c r="G61" s="145"/>
      <c r="H61" s="145"/>
      <c r="I61" s="145"/>
      <c r="J61" s="146"/>
    </row>
    <row r="62" spans="1:10" ht="14.25" customHeight="1">
      <c r="A62" s="297" t="s">
        <v>104</v>
      </c>
      <c r="B62" s="293" t="s">
        <v>105</v>
      </c>
      <c r="C62" s="293" t="s">
        <v>106</v>
      </c>
      <c r="D62" s="285" t="s">
        <v>99</v>
      </c>
      <c r="E62" s="294" t="s">
        <v>107</v>
      </c>
      <c r="F62" s="295"/>
      <c r="G62" s="296" t="s">
        <v>114</v>
      </c>
      <c r="H62" s="156"/>
      <c r="I62" s="157"/>
      <c r="J62" s="158"/>
    </row>
    <row r="63" spans="1:10" ht="14.15">
      <c r="A63" s="300"/>
      <c r="B63" s="301"/>
      <c r="C63" s="286"/>
      <c r="D63" s="286"/>
      <c r="E63" s="147" t="s">
        <v>42</v>
      </c>
      <c r="F63" s="147" t="s">
        <v>43</v>
      </c>
      <c r="G63" s="288"/>
      <c r="H63" s="159"/>
      <c r="I63" s="160"/>
      <c r="J63" s="161"/>
    </row>
    <row r="64" spans="1:10" s="154" customFormat="1" ht="30" customHeight="1">
      <c r="A64" s="149" t="str">
        <f>"受注者"&amp;ROW()-13</f>
        <v>受注者51</v>
      </c>
      <c r="B64" s="198"/>
      <c r="C64" s="199"/>
      <c r="D64" s="304" t="str">
        <f>IF(OR(案件情報!D$28="",E64="",F64="",),"",案件情報!D$28)</f>
        <v/>
      </c>
      <c r="E64" s="23"/>
      <c r="F64" s="23"/>
      <c r="G64" s="19"/>
      <c r="H64" s="162"/>
      <c r="I64" s="163"/>
      <c r="J64" s="164"/>
    </row>
    <row r="65" spans="1:10" s="154" customFormat="1" ht="30" customHeight="1">
      <c r="A65" s="149" t="str">
        <f>"受注者"&amp;ROW()-13</f>
        <v>受注者52</v>
      </c>
      <c r="B65" s="198"/>
      <c r="C65" s="199"/>
      <c r="D65" s="304" t="str">
        <f>IF(OR(案件情報!D$28="",E65="",F65="",),"",案件情報!D$28)</f>
        <v/>
      </c>
      <c r="E65" s="23"/>
      <c r="F65" s="23"/>
      <c r="G65" s="19"/>
      <c r="H65" s="162"/>
      <c r="I65" s="163"/>
      <c r="J65" s="164"/>
    </row>
    <row r="66" spans="1:10" s="154" customFormat="1" ht="30" customHeight="1">
      <c r="A66" s="149" t="str">
        <f>"受注者"&amp;ROW()-13</f>
        <v>受注者53</v>
      </c>
      <c r="B66" s="198"/>
      <c r="C66" s="199"/>
      <c r="D66" s="304" t="str">
        <f>IF(OR(案件情報!D$28="",E66="",F66="",),"",案件情報!D$28)</f>
        <v/>
      </c>
      <c r="E66" s="23"/>
      <c r="F66" s="23"/>
      <c r="G66" s="19"/>
      <c r="H66" s="162"/>
      <c r="I66" s="163"/>
      <c r="J66" s="164"/>
    </row>
    <row r="67" spans="1:10" s="154" customFormat="1" ht="30" customHeight="1">
      <c r="A67" s="149" t="str">
        <f>"受注者"&amp;ROW()-13</f>
        <v>受注者54</v>
      </c>
      <c r="B67" s="198"/>
      <c r="C67" s="199"/>
      <c r="D67" s="304" t="str">
        <f>IF(OR(案件情報!D$28="",E67="",F67="",),"",案件情報!D$28)</f>
        <v/>
      </c>
      <c r="E67" s="23"/>
      <c r="F67" s="23"/>
      <c r="G67" s="19"/>
      <c r="H67" s="162"/>
      <c r="I67" s="163"/>
      <c r="J67" s="164"/>
    </row>
    <row r="68" spans="1:10" s="154" customFormat="1" ht="30" customHeight="1">
      <c r="A68" s="149" t="str">
        <f>"受注者"&amp;ROW()-13</f>
        <v>受注者55</v>
      </c>
      <c r="B68" s="198"/>
      <c r="C68" s="199"/>
      <c r="D68" s="304" t="str">
        <f>IF(OR(案件情報!D$28="",E68="",F68="",),"",案件情報!D$28)</f>
        <v/>
      </c>
      <c r="E68" s="23"/>
      <c r="F68" s="23"/>
      <c r="G68" s="19"/>
      <c r="H68" s="162"/>
      <c r="I68" s="163"/>
      <c r="J68" s="164"/>
    </row>
    <row r="69" spans="1:10" s="154" customFormat="1" ht="30" customHeight="1">
      <c r="A69" s="149" t="str">
        <f t="shared" ref="A69:A113" si="1">"受注者"&amp;ROW()-13</f>
        <v>受注者56</v>
      </c>
      <c r="B69" s="198"/>
      <c r="C69" s="199"/>
      <c r="D69" s="304" t="str">
        <f>IF(OR(案件情報!D$28="",E69="",F69="",),"",案件情報!D$28)</f>
        <v/>
      </c>
      <c r="E69" s="23"/>
      <c r="F69" s="23"/>
      <c r="G69" s="19"/>
      <c r="H69" s="162"/>
      <c r="I69" s="163"/>
      <c r="J69" s="164"/>
    </row>
    <row r="70" spans="1:10" s="154" customFormat="1" ht="30" customHeight="1">
      <c r="A70" s="149" t="str">
        <f t="shared" si="1"/>
        <v>受注者57</v>
      </c>
      <c r="B70" s="198"/>
      <c r="C70" s="199"/>
      <c r="D70" s="304" t="str">
        <f>IF(OR(案件情報!D$28="",E70="",F70="",),"",案件情報!D$28)</f>
        <v/>
      </c>
      <c r="E70" s="23"/>
      <c r="F70" s="23"/>
      <c r="G70" s="19"/>
      <c r="H70" s="163"/>
      <c r="I70" s="163"/>
      <c r="J70" s="164"/>
    </row>
    <row r="71" spans="1:10" s="154" customFormat="1" ht="30" customHeight="1">
      <c r="A71" s="149" t="str">
        <f t="shared" si="1"/>
        <v>受注者58</v>
      </c>
      <c r="B71" s="198"/>
      <c r="C71" s="199"/>
      <c r="D71" s="304" t="str">
        <f>IF(OR(案件情報!D$28="",E71="",F71="",),"",案件情報!D$28)</f>
        <v/>
      </c>
      <c r="E71" s="23"/>
      <c r="F71" s="23"/>
      <c r="G71" s="19"/>
      <c r="H71" s="163"/>
      <c r="I71" s="163"/>
      <c r="J71" s="164"/>
    </row>
    <row r="72" spans="1:10" ht="30" customHeight="1">
      <c r="A72" s="149" t="str">
        <f t="shared" si="1"/>
        <v>受注者59</v>
      </c>
      <c r="B72" s="198"/>
      <c r="C72" s="199"/>
      <c r="D72" s="304" t="str">
        <f>IF(OR(案件情報!D$28="",E72="",F72="",),"",案件情報!D$28)</f>
        <v/>
      </c>
      <c r="E72" s="23"/>
      <c r="F72" s="23"/>
      <c r="G72" s="19"/>
      <c r="H72" s="160"/>
      <c r="I72" s="160"/>
      <c r="J72" s="161"/>
    </row>
    <row r="73" spans="1:10" ht="30" customHeight="1" thickBot="1">
      <c r="A73" s="149" t="str">
        <f t="shared" si="1"/>
        <v>受注者60</v>
      </c>
      <c r="B73" s="198"/>
      <c r="C73" s="199"/>
      <c r="D73" s="304" t="str">
        <f>IF(OR(案件情報!D$28="",E73="",F73="",),"",案件情報!D$28)</f>
        <v/>
      </c>
      <c r="E73" s="23"/>
      <c r="F73" s="23"/>
      <c r="G73" s="19"/>
      <c r="H73" s="160"/>
      <c r="I73" s="160"/>
      <c r="J73" s="161"/>
    </row>
    <row r="74" spans="1:10" ht="30" hidden="1" customHeight="1">
      <c r="A74" s="149" t="str">
        <f t="shared" si="1"/>
        <v>受注者61</v>
      </c>
      <c r="B74" s="150"/>
      <c r="C74" s="151"/>
      <c r="D74" s="152" t="str">
        <f>IF(OR(案件情報!D$28="",E74="",F74="",),"",案件情報!D$28)</f>
        <v/>
      </c>
      <c r="E74" s="153"/>
      <c r="F74" s="153"/>
      <c r="G74" s="118"/>
      <c r="H74" s="160"/>
      <c r="I74" s="160"/>
      <c r="J74" s="161"/>
    </row>
    <row r="75" spans="1:10" ht="30" hidden="1" customHeight="1">
      <c r="A75" s="149" t="str">
        <f t="shared" si="1"/>
        <v>受注者62</v>
      </c>
      <c r="B75" s="150"/>
      <c r="C75" s="151"/>
      <c r="D75" s="152" t="str">
        <f>IF(OR(案件情報!D$28="",E75="",F75="",),"",案件情報!D$28)</f>
        <v/>
      </c>
      <c r="E75" s="153"/>
      <c r="F75" s="153"/>
      <c r="G75" s="118"/>
      <c r="H75" s="160"/>
      <c r="I75" s="160"/>
      <c r="J75" s="161"/>
    </row>
    <row r="76" spans="1:10" ht="30" hidden="1" customHeight="1">
      <c r="A76" s="149" t="str">
        <f t="shared" si="1"/>
        <v>受注者63</v>
      </c>
      <c r="B76" s="150"/>
      <c r="C76" s="151"/>
      <c r="D76" s="152" t="str">
        <f>IF(OR(案件情報!D$28="",E76="",F76="",),"",案件情報!D$28)</f>
        <v/>
      </c>
      <c r="E76" s="153"/>
      <c r="F76" s="153"/>
      <c r="G76" s="118"/>
      <c r="H76" s="160"/>
      <c r="I76" s="160"/>
      <c r="J76" s="161"/>
    </row>
    <row r="77" spans="1:10" ht="30" hidden="1" customHeight="1">
      <c r="A77" s="149" t="str">
        <f t="shared" si="1"/>
        <v>受注者64</v>
      </c>
      <c r="B77" s="150"/>
      <c r="C77" s="151"/>
      <c r="D77" s="152" t="str">
        <f>IF(OR(案件情報!D$28="",E77="",F77="",),"",案件情報!D$28)</f>
        <v/>
      </c>
      <c r="E77" s="153"/>
      <c r="F77" s="153"/>
      <c r="G77" s="118"/>
      <c r="H77" s="160"/>
      <c r="I77" s="160"/>
      <c r="J77" s="161"/>
    </row>
    <row r="78" spans="1:10" ht="30" hidden="1" customHeight="1">
      <c r="A78" s="149" t="str">
        <f t="shared" si="1"/>
        <v>受注者65</v>
      </c>
      <c r="B78" s="150"/>
      <c r="C78" s="151"/>
      <c r="D78" s="152" t="str">
        <f>IF(OR(案件情報!D$28="",E78="",F78="",),"",案件情報!D$28)</f>
        <v/>
      </c>
      <c r="E78" s="153"/>
      <c r="F78" s="153"/>
      <c r="G78" s="118"/>
      <c r="H78" s="160"/>
      <c r="I78" s="160"/>
      <c r="J78" s="161"/>
    </row>
    <row r="79" spans="1:10" ht="30" hidden="1" customHeight="1">
      <c r="A79" s="149" t="str">
        <f t="shared" si="1"/>
        <v>受注者66</v>
      </c>
      <c r="B79" s="150"/>
      <c r="C79" s="151"/>
      <c r="D79" s="152" t="str">
        <f>IF(OR(案件情報!D$28="",E79="",F79="",),"",案件情報!D$28)</f>
        <v/>
      </c>
      <c r="E79" s="153"/>
      <c r="F79" s="153"/>
      <c r="G79" s="118"/>
      <c r="H79" s="160"/>
      <c r="I79" s="160"/>
      <c r="J79" s="161"/>
    </row>
    <row r="80" spans="1:10" ht="30" hidden="1" customHeight="1">
      <c r="A80" s="149" t="str">
        <f t="shared" si="1"/>
        <v>受注者67</v>
      </c>
      <c r="B80" s="150"/>
      <c r="C80" s="151"/>
      <c r="D80" s="152" t="str">
        <f>IF(OR(案件情報!D$28="",E80="",F80="",),"",案件情報!D$28)</f>
        <v/>
      </c>
      <c r="E80" s="153"/>
      <c r="F80" s="153"/>
      <c r="G80" s="118"/>
      <c r="H80" s="160"/>
      <c r="I80" s="160"/>
      <c r="J80" s="161"/>
    </row>
    <row r="81" spans="1:10" ht="30" hidden="1" customHeight="1">
      <c r="A81" s="149" t="str">
        <f t="shared" si="1"/>
        <v>受注者68</v>
      </c>
      <c r="B81" s="150"/>
      <c r="C81" s="151"/>
      <c r="D81" s="152" t="str">
        <f>IF(OR(案件情報!D$28="",E81="",F81="",),"",案件情報!D$28)</f>
        <v/>
      </c>
      <c r="E81" s="153"/>
      <c r="F81" s="153"/>
      <c r="G81" s="118"/>
      <c r="H81" s="160"/>
      <c r="I81" s="160"/>
      <c r="J81" s="161"/>
    </row>
    <row r="82" spans="1:10" ht="30" hidden="1" customHeight="1">
      <c r="A82" s="149" t="str">
        <f t="shared" si="1"/>
        <v>受注者69</v>
      </c>
      <c r="B82" s="150"/>
      <c r="C82" s="151"/>
      <c r="D82" s="152" t="str">
        <f>IF(OR(案件情報!D$28="",E82="",F82="",),"",案件情報!D$28)</f>
        <v/>
      </c>
      <c r="E82" s="153"/>
      <c r="F82" s="153"/>
      <c r="G82" s="118"/>
      <c r="H82" s="160"/>
      <c r="I82" s="160"/>
      <c r="J82" s="161"/>
    </row>
    <row r="83" spans="1:10" ht="30" hidden="1" customHeight="1">
      <c r="A83" s="149" t="str">
        <f t="shared" si="1"/>
        <v>受注者70</v>
      </c>
      <c r="B83" s="150"/>
      <c r="C83" s="151"/>
      <c r="D83" s="152" t="str">
        <f>IF(OR(案件情報!D$28="",E83="",F83="",),"",案件情報!D$28)</f>
        <v/>
      </c>
      <c r="E83" s="153"/>
      <c r="F83" s="153"/>
      <c r="G83" s="118"/>
      <c r="H83" s="160"/>
      <c r="I83" s="160"/>
      <c r="J83" s="161"/>
    </row>
    <row r="84" spans="1:10" ht="30" hidden="1" customHeight="1">
      <c r="A84" s="149" t="str">
        <f t="shared" si="1"/>
        <v>受注者71</v>
      </c>
      <c r="B84" s="150"/>
      <c r="C84" s="151"/>
      <c r="D84" s="152" t="str">
        <f>IF(OR(案件情報!D$28="",E84="",F84="",),"",案件情報!D$28)</f>
        <v/>
      </c>
      <c r="E84" s="153"/>
      <c r="F84" s="153"/>
      <c r="G84" s="118"/>
      <c r="H84" s="160"/>
      <c r="I84" s="160"/>
      <c r="J84" s="161"/>
    </row>
    <row r="85" spans="1:10" ht="30" hidden="1" customHeight="1">
      <c r="A85" s="149" t="str">
        <f t="shared" si="1"/>
        <v>受注者72</v>
      </c>
      <c r="B85" s="150"/>
      <c r="C85" s="151"/>
      <c r="D85" s="152" t="str">
        <f>IF(OR(案件情報!D$28="",E85="",F85="",),"",案件情報!D$28)</f>
        <v/>
      </c>
      <c r="E85" s="153"/>
      <c r="F85" s="153"/>
      <c r="G85" s="118"/>
      <c r="H85" s="160"/>
      <c r="I85" s="160"/>
      <c r="J85" s="161"/>
    </row>
    <row r="86" spans="1:10" ht="30" hidden="1" customHeight="1">
      <c r="A86" s="149" t="str">
        <f t="shared" si="1"/>
        <v>受注者73</v>
      </c>
      <c r="B86" s="150"/>
      <c r="C86" s="151"/>
      <c r="D86" s="152" t="str">
        <f>IF(OR(案件情報!D$28="",E86="",F86="",),"",案件情報!D$28)</f>
        <v/>
      </c>
      <c r="E86" s="153"/>
      <c r="F86" s="153"/>
      <c r="G86" s="118"/>
      <c r="H86" s="160"/>
      <c r="I86" s="160"/>
      <c r="J86" s="161"/>
    </row>
    <row r="87" spans="1:10" ht="30" hidden="1" customHeight="1">
      <c r="A87" s="149" t="str">
        <f t="shared" si="1"/>
        <v>受注者74</v>
      </c>
      <c r="B87" s="150"/>
      <c r="C87" s="151"/>
      <c r="D87" s="152" t="str">
        <f>IF(OR(案件情報!D$28="",E87="",F87="",),"",案件情報!D$28)</f>
        <v/>
      </c>
      <c r="E87" s="153"/>
      <c r="F87" s="153"/>
      <c r="G87" s="118"/>
      <c r="H87" s="160"/>
      <c r="I87" s="160"/>
      <c r="J87" s="161"/>
    </row>
    <row r="88" spans="1:10" ht="30" hidden="1" customHeight="1">
      <c r="A88" s="149" t="str">
        <f t="shared" si="1"/>
        <v>受注者75</v>
      </c>
      <c r="B88" s="150"/>
      <c r="C88" s="151"/>
      <c r="D88" s="152" t="str">
        <f>IF(OR(案件情報!D$28="",E88="",F88="",),"",案件情報!D$28)</f>
        <v/>
      </c>
      <c r="E88" s="153"/>
      <c r="F88" s="153"/>
      <c r="G88" s="118"/>
      <c r="H88" s="160"/>
      <c r="I88" s="160"/>
      <c r="J88" s="161"/>
    </row>
    <row r="89" spans="1:10" ht="30" hidden="1" customHeight="1">
      <c r="A89" s="149" t="str">
        <f t="shared" si="1"/>
        <v>受注者76</v>
      </c>
      <c r="B89" s="150"/>
      <c r="C89" s="151"/>
      <c r="D89" s="152" t="str">
        <f>IF(OR(案件情報!D$28="",E89="",F89="",),"",案件情報!D$28)</f>
        <v/>
      </c>
      <c r="E89" s="153"/>
      <c r="F89" s="153"/>
      <c r="G89" s="118"/>
      <c r="H89" s="160"/>
      <c r="I89" s="160"/>
      <c r="J89" s="161"/>
    </row>
    <row r="90" spans="1:10" ht="30" hidden="1" customHeight="1">
      <c r="A90" s="149" t="str">
        <f t="shared" si="1"/>
        <v>受注者77</v>
      </c>
      <c r="B90" s="150"/>
      <c r="C90" s="151"/>
      <c r="D90" s="152" t="str">
        <f>IF(OR(案件情報!D$28="",E90="",F90="",),"",案件情報!D$28)</f>
        <v/>
      </c>
      <c r="E90" s="153"/>
      <c r="F90" s="153"/>
      <c r="G90" s="118"/>
      <c r="H90" s="160"/>
      <c r="I90" s="160"/>
      <c r="J90" s="161"/>
    </row>
    <row r="91" spans="1:10" ht="30" hidden="1" customHeight="1">
      <c r="A91" s="149" t="str">
        <f t="shared" si="1"/>
        <v>受注者78</v>
      </c>
      <c r="B91" s="150"/>
      <c r="C91" s="151"/>
      <c r="D91" s="152" t="str">
        <f>IF(OR(案件情報!D$28="",E91="",F91="",),"",案件情報!D$28)</f>
        <v/>
      </c>
      <c r="E91" s="153"/>
      <c r="F91" s="153"/>
      <c r="G91" s="118"/>
      <c r="H91" s="160"/>
      <c r="I91" s="160"/>
      <c r="J91" s="161"/>
    </row>
    <row r="92" spans="1:10" ht="30" hidden="1" customHeight="1">
      <c r="A92" s="149" t="str">
        <f t="shared" si="1"/>
        <v>受注者79</v>
      </c>
      <c r="B92" s="150"/>
      <c r="C92" s="151"/>
      <c r="D92" s="152" t="str">
        <f>IF(OR(案件情報!D$28="",E92="",F92="",),"",案件情報!D$28)</f>
        <v/>
      </c>
      <c r="E92" s="153"/>
      <c r="F92" s="153"/>
      <c r="G92" s="118"/>
      <c r="H92" s="160"/>
      <c r="I92" s="160"/>
      <c r="J92" s="161"/>
    </row>
    <row r="93" spans="1:10" ht="30" hidden="1" customHeight="1">
      <c r="A93" s="149" t="str">
        <f t="shared" si="1"/>
        <v>受注者80</v>
      </c>
      <c r="B93" s="150"/>
      <c r="C93" s="151"/>
      <c r="D93" s="152" t="str">
        <f>IF(OR(案件情報!D$28="",E93="",F93="",),"",案件情報!D$28)</f>
        <v/>
      </c>
      <c r="E93" s="153"/>
      <c r="F93" s="153"/>
      <c r="G93" s="118"/>
      <c r="H93" s="160"/>
      <c r="I93" s="160"/>
      <c r="J93" s="161"/>
    </row>
    <row r="94" spans="1:10" ht="30" hidden="1" customHeight="1">
      <c r="A94" s="149" t="str">
        <f t="shared" si="1"/>
        <v>受注者81</v>
      </c>
      <c r="B94" s="150"/>
      <c r="C94" s="151"/>
      <c r="D94" s="152" t="str">
        <f>IF(OR(案件情報!D$28="",E94="",F94="",),"",案件情報!D$28)</f>
        <v/>
      </c>
      <c r="E94" s="153"/>
      <c r="F94" s="153"/>
      <c r="G94" s="118"/>
      <c r="H94" s="160"/>
      <c r="I94" s="160"/>
      <c r="J94" s="161"/>
    </row>
    <row r="95" spans="1:10" ht="30" hidden="1" customHeight="1">
      <c r="A95" s="149" t="str">
        <f t="shared" si="1"/>
        <v>受注者82</v>
      </c>
      <c r="B95" s="150"/>
      <c r="C95" s="151"/>
      <c r="D95" s="152" t="str">
        <f>IF(OR(案件情報!D$28="",E95="",F95="",),"",案件情報!D$28)</f>
        <v/>
      </c>
      <c r="E95" s="153"/>
      <c r="F95" s="153"/>
      <c r="G95" s="118"/>
      <c r="H95" s="160"/>
      <c r="I95" s="160"/>
      <c r="J95" s="161"/>
    </row>
    <row r="96" spans="1:10" ht="30" hidden="1" customHeight="1">
      <c r="A96" s="149" t="str">
        <f t="shared" si="1"/>
        <v>受注者83</v>
      </c>
      <c r="B96" s="150"/>
      <c r="C96" s="151"/>
      <c r="D96" s="152" t="str">
        <f>IF(OR(案件情報!D$28="",E96="",F96="",),"",案件情報!D$28)</f>
        <v/>
      </c>
      <c r="E96" s="153"/>
      <c r="F96" s="153"/>
      <c r="G96" s="118"/>
      <c r="H96" s="160"/>
      <c r="I96" s="160"/>
      <c r="J96" s="161"/>
    </row>
    <row r="97" spans="1:10" ht="30" hidden="1" customHeight="1">
      <c r="A97" s="149" t="str">
        <f t="shared" si="1"/>
        <v>受注者84</v>
      </c>
      <c r="B97" s="150"/>
      <c r="C97" s="151"/>
      <c r="D97" s="152" t="str">
        <f>IF(OR(案件情報!D$28="",E97="",F97="",),"",案件情報!D$28)</f>
        <v/>
      </c>
      <c r="E97" s="153"/>
      <c r="F97" s="153"/>
      <c r="G97" s="118"/>
      <c r="H97" s="160"/>
      <c r="I97" s="160"/>
      <c r="J97" s="161"/>
    </row>
    <row r="98" spans="1:10" ht="30" hidden="1" customHeight="1">
      <c r="A98" s="149" t="str">
        <f t="shared" si="1"/>
        <v>受注者85</v>
      </c>
      <c r="B98" s="150"/>
      <c r="C98" s="151"/>
      <c r="D98" s="152" t="str">
        <f>IF(OR(案件情報!D$28="",E98="",F98="",),"",案件情報!D$28)</f>
        <v/>
      </c>
      <c r="E98" s="153"/>
      <c r="F98" s="153"/>
      <c r="G98" s="118"/>
      <c r="H98" s="160"/>
      <c r="I98" s="160"/>
      <c r="J98" s="161"/>
    </row>
    <row r="99" spans="1:10" ht="30" hidden="1" customHeight="1">
      <c r="A99" s="149" t="str">
        <f t="shared" si="1"/>
        <v>受注者86</v>
      </c>
      <c r="B99" s="150"/>
      <c r="C99" s="151"/>
      <c r="D99" s="152" t="str">
        <f>IF(OR(案件情報!D$28="",E99="",F99="",),"",案件情報!D$28)</f>
        <v/>
      </c>
      <c r="E99" s="153"/>
      <c r="F99" s="153"/>
      <c r="G99" s="118"/>
      <c r="H99" s="160"/>
      <c r="I99" s="160"/>
      <c r="J99" s="161"/>
    </row>
    <row r="100" spans="1:10" ht="30" hidden="1" customHeight="1">
      <c r="A100" s="149" t="str">
        <f t="shared" si="1"/>
        <v>受注者87</v>
      </c>
      <c r="B100" s="150"/>
      <c r="C100" s="151"/>
      <c r="D100" s="152" t="str">
        <f>IF(OR(案件情報!D$28="",E100="",F100="",),"",案件情報!D$28)</f>
        <v/>
      </c>
      <c r="E100" s="153"/>
      <c r="F100" s="153"/>
      <c r="G100" s="118"/>
      <c r="H100" s="160"/>
      <c r="I100" s="160"/>
      <c r="J100" s="161"/>
    </row>
    <row r="101" spans="1:10" ht="30" hidden="1" customHeight="1">
      <c r="A101" s="149" t="str">
        <f t="shared" si="1"/>
        <v>受注者88</v>
      </c>
      <c r="B101" s="150"/>
      <c r="C101" s="151"/>
      <c r="D101" s="152" t="str">
        <f>IF(OR(案件情報!D$28="",E101="",F101="",),"",案件情報!D$28)</f>
        <v/>
      </c>
      <c r="E101" s="153"/>
      <c r="F101" s="153"/>
      <c r="G101" s="118"/>
      <c r="H101" s="160"/>
      <c r="I101" s="160"/>
      <c r="J101" s="161"/>
    </row>
    <row r="102" spans="1:10" ht="30" hidden="1" customHeight="1">
      <c r="A102" s="149" t="str">
        <f t="shared" si="1"/>
        <v>受注者89</v>
      </c>
      <c r="B102" s="150"/>
      <c r="C102" s="151"/>
      <c r="D102" s="152" t="str">
        <f>IF(OR(案件情報!D$28="",E102="",F102="",),"",案件情報!D$28)</f>
        <v/>
      </c>
      <c r="E102" s="153"/>
      <c r="F102" s="153"/>
      <c r="G102" s="118"/>
      <c r="H102" s="160"/>
      <c r="I102" s="160"/>
      <c r="J102" s="161"/>
    </row>
    <row r="103" spans="1:10" ht="30" hidden="1" customHeight="1">
      <c r="A103" s="149" t="str">
        <f t="shared" si="1"/>
        <v>受注者90</v>
      </c>
      <c r="B103" s="150"/>
      <c r="C103" s="151"/>
      <c r="D103" s="152" t="str">
        <f>IF(OR(案件情報!D$28="",E103="",F103="",),"",案件情報!D$28)</f>
        <v/>
      </c>
      <c r="E103" s="153"/>
      <c r="F103" s="153"/>
      <c r="G103" s="118"/>
      <c r="H103" s="160"/>
      <c r="I103" s="160"/>
      <c r="J103" s="161"/>
    </row>
    <row r="104" spans="1:10" ht="30" hidden="1" customHeight="1">
      <c r="A104" s="149" t="str">
        <f t="shared" si="1"/>
        <v>受注者91</v>
      </c>
      <c r="B104" s="150"/>
      <c r="C104" s="151"/>
      <c r="D104" s="152" t="str">
        <f>IF(OR(案件情報!D$28="",E104="",F104="",),"",案件情報!D$28)</f>
        <v/>
      </c>
      <c r="E104" s="153"/>
      <c r="F104" s="153"/>
      <c r="G104" s="118"/>
      <c r="H104" s="160"/>
      <c r="I104" s="160"/>
      <c r="J104" s="161"/>
    </row>
    <row r="105" spans="1:10" ht="30" hidden="1" customHeight="1">
      <c r="A105" s="149" t="str">
        <f t="shared" si="1"/>
        <v>受注者92</v>
      </c>
      <c r="B105" s="150"/>
      <c r="C105" s="151"/>
      <c r="D105" s="152" t="str">
        <f>IF(OR(案件情報!D$28="",E105="",F105="",),"",案件情報!D$28)</f>
        <v/>
      </c>
      <c r="E105" s="153"/>
      <c r="F105" s="153"/>
      <c r="G105" s="118"/>
      <c r="H105" s="160"/>
      <c r="I105" s="160"/>
      <c r="J105" s="161"/>
    </row>
    <row r="106" spans="1:10" ht="30" hidden="1" customHeight="1">
      <c r="A106" s="149" t="str">
        <f t="shared" si="1"/>
        <v>受注者93</v>
      </c>
      <c r="B106" s="150"/>
      <c r="C106" s="151"/>
      <c r="D106" s="152" t="str">
        <f>IF(OR(案件情報!D$28="",E106="",F106="",),"",案件情報!D$28)</f>
        <v/>
      </c>
      <c r="E106" s="153"/>
      <c r="F106" s="153"/>
      <c r="G106" s="118"/>
      <c r="H106" s="160"/>
      <c r="I106" s="160"/>
      <c r="J106" s="161"/>
    </row>
    <row r="107" spans="1:10" ht="30" hidden="1" customHeight="1">
      <c r="A107" s="149" t="str">
        <f t="shared" si="1"/>
        <v>受注者94</v>
      </c>
      <c r="B107" s="150"/>
      <c r="C107" s="151"/>
      <c r="D107" s="152" t="str">
        <f>IF(OR(案件情報!D$28="",E107="",F107="",),"",案件情報!D$28)</f>
        <v/>
      </c>
      <c r="E107" s="153"/>
      <c r="F107" s="153"/>
      <c r="G107" s="118"/>
      <c r="H107" s="160"/>
      <c r="I107" s="160"/>
      <c r="J107" s="161"/>
    </row>
    <row r="108" spans="1:10" ht="30" hidden="1" customHeight="1">
      <c r="A108" s="149" t="str">
        <f t="shared" si="1"/>
        <v>受注者95</v>
      </c>
      <c r="B108" s="150"/>
      <c r="C108" s="151"/>
      <c r="D108" s="152" t="str">
        <f>IF(OR(案件情報!D$28="",E108="",F108="",),"",案件情報!D$28)</f>
        <v/>
      </c>
      <c r="E108" s="153"/>
      <c r="F108" s="153"/>
      <c r="G108" s="118"/>
      <c r="H108" s="160"/>
      <c r="I108" s="160"/>
      <c r="J108" s="161"/>
    </row>
    <row r="109" spans="1:10" ht="30" hidden="1" customHeight="1">
      <c r="A109" s="149" t="str">
        <f t="shared" si="1"/>
        <v>受注者96</v>
      </c>
      <c r="B109" s="150"/>
      <c r="C109" s="151"/>
      <c r="D109" s="152" t="str">
        <f>IF(OR(案件情報!D$28="",E109="",F109="",),"",案件情報!D$28)</f>
        <v/>
      </c>
      <c r="E109" s="153"/>
      <c r="F109" s="153"/>
      <c r="G109" s="118"/>
      <c r="H109" s="160"/>
      <c r="I109" s="160"/>
      <c r="J109" s="161"/>
    </row>
    <row r="110" spans="1:10" ht="30" hidden="1" customHeight="1">
      <c r="A110" s="149" t="str">
        <f t="shared" si="1"/>
        <v>受注者97</v>
      </c>
      <c r="B110" s="150"/>
      <c r="C110" s="151"/>
      <c r="D110" s="152" t="str">
        <f>IF(OR(案件情報!D$28="",E110="",F110="",),"",案件情報!D$28)</f>
        <v/>
      </c>
      <c r="E110" s="153"/>
      <c r="F110" s="153"/>
      <c r="G110" s="118"/>
      <c r="H110" s="160"/>
      <c r="I110" s="160"/>
      <c r="J110" s="161"/>
    </row>
    <row r="111" spans="1:10" ht="30" hidden="1" customHeight="1">
      <c r="A111" s="149" t="str">
        <f t="shared" si="1"/>
        <v>受注者98</v>
      </c>
      <c r="B111" s="150"/>
      <c r="C111" s="151"/>
      <c r="D111" s="152" t="str">
        <f>IF(OR(案件情報!D$28="",E111="",F111="",),"",案件情報!D$28)</f>
        <v/>
      </c>
      <c r="E111" s="153"/>
      <c r="F111" s="153"/>
      <c r="G111" s="118"/>
      <c r="H111" s="160"/>
      <c r="I111" s="160"/>
      <c r="J111" s="161"/>
    </row>
    <row r="112" spans="1:10" ht="30" hidden="1" customHeight="1">
      <c r="A112" s="149" t="str">
        <f t="shared" si="1"/>
        <v>受注者99</v>
      </c>
      <c r="B112" s="150"/>
      <c r="C112" s="151"/>
      <c r="D112" s="152" t="str">
        <f>IF(OR(案件情報!D$28="",E112="",F112="",),"",案件情報!D$28)</f>
        <v/>
      </c>
      <c r="E112" s="153"/>
      <c r="F112" s="153"/>
      <c r="G112" s="118"/>
      <c r="H112" s="160"/>
      <c r="I112" s="160"/>
      <c r="J112" s="161"/>
    </row>
    <row r="113" spans="1:10" ht="30" hidden="1" customHeight="1" thickBot="1">
      <c r="A113" s="155" t="str">
        <f t="shared" si="1"/>
        <v>受注者100</v>
      </c>
      <c r="B113" s="150"/>
      <c r="C113" s="151"/>
      <c r="D113" s="152" t="str">
        <f>IF(OR(案件情報!D$28="",E113="",F113="",),"",案件情報!D$28)</f>
        <v/>
      </c>
      <c r="E113" s="153"/>
      <c r="F113" s="153"/>
      <c r="G113" s="117"/>
      <c r="H113" s="165"/>
      <c r="I113" s="165"/>
      <c r="J113" s="166"/>
    </row>
    <row r="114" spans="1:10" ht="13.75" thickBot="1">
      <c r="A114" s="167"/>
      <c r="B114" s="114"/>
      <c r="C114" s="114"/>
      <c r="D114" s="114"/>
      <c r="E114" s="114"/>
      <c r="F114" s="114"/>
      <c r="G114" s="168"/>
      <c r="H114" s="24"/>
      <c r="I114" s="24"/>
    </row>
    <row r="115" spans="1:10" ht="32.15" customHeight="1" thickBot="1">
      <c r="A115" s="169" t="s">
        <v>115</v>
      </c>
      <c r="B115" s="170"/>
      <c r="C115" s="170"/>
      <c r="D115" s="170"/>
      <c r="E115" s="170"/>
      <c r="F115" s="170"/>
      <c r="G115" s="170"/>
      <c r="H115" s="170"/>
      <c r="I115" s="170"/>
      <c r="J115" s="171"/>
    </row>
    <row r="116" spans="1:10" ht="33" customHeight="1" thickBot="1">
      <c r="A116" s="144" t="s">
        <v>116</v>
      </c>
      <c r="B116" s="145"/>
      <c r="C116" s="145"/>
      <c r="D116" s="145"/>
      <c r="E116" s="145"/>
      <c r="F116" s="145"/>
      <c r="G116" s="145"/>
      <c r="H116" s="145"/>
      <c r="I116" s="145"/>
      <c r="J116" s="146"/>
    </row>
    <row r="117" spans="1:10" ht="14.25" customHeight="1">
      <c r="A117" s="297" t="s">
        <v>104</v>
      </c>
      <c r="B117" s="299" t="s">
        <v>105</v>
      </c>
      <c r="C117" s="293" t="s">
        <v>106</v>
      </c>
      <c r="D117" s="293" t="s">
        <v>117</v>
      </c>
      <c r="E117" s="294" t="s">
        <v>107</v>
      </c>
      <c r="F117" s="295"/>
      <c r="G117" s="294" t="s">
        <v>108</v>
      </c>
      <c r="H117" s="295"/>
      <c r="I117" s="285" t="s">
        <v>50</v>
      </c>
      <c r="J117" s="287" t="s">
        <v>109</v>
      </c>
    </row>
    <row r="118" spans="1:10" ht="14.15">
      <c r="A118" s="298"/>
      <c r="B118" s="292"/>
      <c r="C118" s="286"/>
      <c r="D118" s="286"/>
      <c r="E118" s="147" t="s">
        <v>42</v>
      </c>
      <c r="F118" s="147" t="s">
        <v>43</v>
      </c>
      <c r="G118" s="148" t="s">
        <v>110</v>
      </c>
      <c r="H118" s="148" t="s">
        <v>111</v>
      </c>
      <c r="I118" s="286"/>
      <c r="J118" s="288"/>
    </row>
    <row r="119" spans="1:10" s="154" customFormat="1" ht="30" customHeight="1">
      <c r="A119" s="149" t="str">
        <f>"発注者"&amp;ROW()-118</f>
        <v>発注者1</v>
      </c>
      <c r="B119" s="172"/>
      <c r="C119" s="199"/>
      <c r="D119" s="305" t="str">
        <f>IF(OR(案件情報!D$9="",E119="",F119="",),"",案件情報!D$9)</f>
        <v/>
      </c>
      <c r="E119" s="25"/>
      <c r="F119" s="25"/>
      <c r="G119" s="25"/>
      <c r="H119" s="25"/>
      <c r="I119" s="26"/>
      <c r="J119" s="19"/>
    </row>
    <row r="120" spans="1:10" s="154" customFormat="1" ht="30" customHeight="1">
      <c r="A120" s="149" t="str">
        <f t="shared" ref="A120:A168" si="2">"発注者"&amp;ROW()-118</f>
        <v>発注者2</v>
      </c>
      <c r="B120" s="172"/>
      <c r="C120" s="199"/>
      <c r="D120" s="305" t="str">
        <f>IF(OR(案件情報!D$9="",E120="",F120="",),"",案件情報!D$9)</f>
        <v/>
      </c>
      <c r="E120" s="25"/>
      <c r="F120" s="25"/>
      <c r="G120" s="25"/>
      <c r="H120" s="25"/>
      <c r="I120" s="26"/>
      <c r="J120" s="19"/>
    </row>
    <row r="121" spans="1:10" s="154" customFormat="1" ht="30" customHeight="1">
      <c r="A121" s="149" t="str">
        <f t="shared" si="2"/>
        <v>発注者3</v>
      </c>
      <c r="B121" s="172"/>
      <c r="C121" s="199"/>
      <c r="D121" s="305" t="str">
        <f>IF(OR(案件情報!D$9="",E121="",F121="",),"",案件情報!D$9)</f>
        <v/>
      </c>
      <c r="E121" s="25"/>
      <c r="F121" s="25"/>
      <c r="G121" s="25"/>
      <c r="H121" s="25"/>
      <c r="I121" s="26"/>
      <c r="J121" s="19"/>
    </row>
    <row r="122" spans="1:10" s="154" customFormat="1" ht="30" customHeight="1">
      <c r="A122" s="149" t="str">
        <f t="shared" si="2"/>
        <v>発注者4</v>
      </c>
      <c r="B122" s="172"/>
      <c r="C122" s="199"/>
      <c r="D122" s="305" t="str">
        <f>IF(OR(案件情報!D$9="",E122="",F122="",),"",案件情報!D$9)</f>
        <v/>
      </c>
      <c r="E122" s="25"/>
      <c r="F122" s="25"/>
      <c r="G122" s="25"/>
      <c r="H122" s="25"/>
      <c r="I122" s="26"/>
      <c r="J122" s="19"/>
    </row>
    <row r="123" spans="1:10" s="154" customFormat="1" ht="30" customHeight="1">
      <c r="A123" s="149" t="str">
        <f t="shared" si="2"/>
        <v>発注者5</v>
      </c>
      <c r="B123" s="172"/>
      <c r="C123" s="199"/>
      <c r="D123" s="305" t="str">
        <f>IF(OR(案件情報!D$9="",E123="",F123="",),"",案件情報!D$9)</f>
        <v/>
      </c>
      <c r="E123" s="25"/>
      <c r="F123" s="25"/>
      <c r="G123" s="25"/>
      <c r="H123" s="25"/>
      <c r="I123" s="26"/>
      <c r="J123" s="19"/>
    </row>
    <row r="124" spans="1:10" s="154" customFormat="1" ht="30" customHeight="1">
      <c r="A124" s="149" t="str">
        <f t="shared" si="2"/>
        <v>発注者6</v>
      </c>
      <c r="B124" s="172"/>
      <c r="C124" s="199"/>
      <c r="D124" s="305" t="str">
        <f>IF(OR(案件情報!D$9="",E124="",F124="",),"",案件情報!D$9)</f>
        <v/>
      </c>
      <c r="E124" s="25"/>
      <c r="F124" s="25"/>
      <c r="G124" s="25"/>
      <c r="H124" s="25"/>
      <c r="I124" s="26"/>
      <c r="J124" s="19"/>
    </row>
    <row r="125" spans="1:10" s="154" customFormat="1" ht="30" customHeight="1">
      <c r="A125" s="149" t="str">
        <f t="shared" si="2"/>
        <v>発注者7</v>
      </c>
      <c r="B125" s="172"/>
      <c r="C125" s="199"/>
      <c r="D125" s="305" t="str">
        <f>IF(OR(案件情報!D$9="",E125="",F125="",),"",案件情報!D$9)</f>
        <v/>
      </c>
      <c r="E125" s="25"/>
      <c r="F125" s="25"/>
      <c r="G125" s="25"/>
      <c r="H125" s="25"/>
      <c r="I125" s="26"/>
      <c r="J125" s="19"/>
    </row>
    <row r="126" spans="1:10" s="154" customFormat="1" ht="30" customHeight="1">
      <c r="A126" s="149" t="str">
        <f t="shared" si="2"/>
        <v>発注者8</v>
      </c>
      <c r="B126" s="172"/>
      <c r="C126" s="199"/>
      <c r="D126" s="305" t="str">
        <f>IF(OR(案件情報!D$9="",E126="",F126="",),"",案件情報!D$9)</f>
        <v/>
      </c>
      <c r="E126" s="25"/>
      <c r="F126" s="25"/>
      <c r="G126" s="25"/>
      <c r="H126" s="25"/>
      <c r="I126" s="26"/>
      <c r="J126" s="19"/>
    </row>
    <row r="127" spans="1:10" s="154" customFormat="1" ht="30" customHeight="1">
      <c r="A127" s="149" t="str">
        <f t="shared" si="2"/>
        <v>発注者9</v>
      </c>
      <c r="B127" s="172"/>
      <c r="C127" s="199"/>
      <c r="D127" s="305" t="str">
        <f>IF(OR(案件情報!D$9="",E127="",F127="",),"",案件情報!D$9)</f>
        <v/>
      </c>
      <c r="E127" s="25"/>
      <c r="F127" s="25"/>
      <c r="G127" s="25"/>
      <c r="H127" s="25"/>
      <c r="I127" s="26"/>
      <c r="J127" s="19"/>
    </row>
    <row r="128" spans="1:10" s="154" customFormat="1" ht="30" customHeight="1" thickBot="1">
      <c r="A128" s="149" t="str">
        <f t="shared" si="2"/>
        <v>発注者10</v>
      </c>
      <c r="B128" s="172"/>
      <c r="C128" s="199"/>
      <c r="D128" s="305" t="str">
        <f>IF(OR(案件情報!D$9="",E128="",F128="",),"",案件情報!D$9)</f>
        <v/>
      </c>
      <c r="E128" s="25"/>
      <c r="F128" s="25"/>
      <c r="G128" s="25"/>
      <c r="H128" s="25"/>
      <c r="I128" s="26"/>
      <c r="J128" s="19"/>
    </row>
    <row r="129" spans="1:10" s="154" customFormat="1" ht="30" hidden="1" customHeight="1">
      <c r="A129" s="149" t="str">
        <f t="shared" si="2"/>
        <v>発注者11</v>
      </c>
      <c r="B129" s="172"/>
      <c r="C129" s="151"/>
      <c r="D129" s="173" t="str">
        <f>IF(OR(案件情報!D$9="",E129="",F129="",),"",案件情報!D$9)</f>
        <v/>
      </c>
      <c r="E129" s="174"/>
      <c r="F129" s="174"/>
      <c r="G129" s="174"/>
      <c r="H129" s="174"/>
      <c r="I129" s="175"/>
      <c r="J129" s="118"/>
    </row>
    <row r="130" spans="1:10" s="154" customFormat="1" ht="30" hidden="1" customHeight="1">
      <c r="A130" s="149" t="str">
        <f t="shared" si="2"/>
        <v>発注者12</v>
      </c>
      <c r="B130" s="172"/>
      <c r="C130" s="151"/>
      <c r="D130" s="173" t="str">
        <f>IF(OR(案件情報!D$9="",E130="",F130="",),"",案件情報!D$9)</f>
        <v/>
      </c>
      <c r="E130" s="174"/>
      <c r="F130" s="174"/>
      <c r="G130" s="174"/>
      <c r="H130" s="174"/>
      <c r="I130" s="175"/>
      <c r="J130" s="118"/>
    </row>
    <row r="131" spans="1:10" s="154" customFormat="1" ht="30" hidden="1" customHeight="1">
      <c r="A131" s="149" t="str">
        <f t="shared" si="2"/>
        <v>発注者13</v>
      </c>
      <c r="B131" s="172"/>
      <c r="C131" s="151"/>
      <c r="D131" s="173" t="str">
        <f>IF(OR(案件情報!D$9="",E131="",F131="",),"",案件情報!D$9)</f>
        <v/>
      </c>
      <c r="E131" s="174"/>
      <c r="F131" s="174"/>
      <c r="G131" s="174"/>
      <c r="H131" s="174"/>
      <c r="I131" s="175"/>
      <c r="J131" s="118"/>
    </row>
    <row r="132" spans="1:10" s="154" customFormat="1" ht="30" hidden="1" customHeight="1">
      <c r="A132" s="149" t="str">
        <f t="shared" si="2"/>
        <v>発注者14</v>
      </c>
      <c r="B132" s="172"/>
      <c r="C132" s="151"/>
      <c r="D132" s="173" t="str">
        <f>IF(OR(案件情報!D$9="",E132="",F132="",),"",案件情報!D$9)</f>
        <v/>
      </c>
      <c r="E132" s="174"/>
      <c r="F132" s="174"/>
      <c r="G132" s="174"/>
      <c r="H132" s="174"/>
      <c r="I132" s="175"/>
      <c r="J132" s="118"/>
    </row>
    <row r="133" spans="1:10" s="154" customFormat="1" ht="30" hidden="1" customHeight="1">
      <c r="A133" s="149" t="str">
        <f t="shared" si="2"/>
        <v>発注者15</v>
      </c>
      <c r="B133" s="172"/>
      <c r="C133" s="151"/>
      <c r="D133" s="173" t="str">
        <f>IF(OR(案件情報!D$9="",E133="",F133="",),"",案件情報!D$9)</f>
        <v/>
      </c>
      <c r="E133" s="174"/>
      <c r="F133" s="174"/>
      <c r="G133" s="174"/>
      <c r="H133" s="174"/>
      <c r="I133" s="175"/>
      <c r="J133" s="118"/>
    </row>
    <row r="134" spans="1:10" ht="30" hidden="1" customHeight="1">
      <c r="A134" s="149" t="str">
        <f t="shared" si="2"/>
        <v>発注者16</v>
      </c>
      <c r="B134" s="172"/>
      <c r="C134" s="151"/>
      <c r="D134" s="173" t="str">
        <f>IF(OR(案件情報!D$9="",E134="",F134="",),"",案件情報!D$9)</f>
        <v/>
      </c>
      <c r="E134" s="174"/>
      <c r="F134" s="174"/>
      <c r="G134" s="174"/>
      <c r="H134" s="174"/>
      <c r="I134" s="175"/>
      <c r="J134" s="118"/>
    </row>
    <row r="135" spans="1:10" ht="30" hidden="1" customHeight="1">
      <c r="A135" s="149" t="str">
        <f t="shared" si="2"/>
        <v>発注者17</v>
      </c>
      <c r="B135" s="172"/>
      <c r="C135" s="151"/>
      <c r="D135" s="173" t="str">
        <f>IF(OR(案件情報!D$9="",E135="",F135="",),"",案件情報!D$9)</f>
        <v/>
      </c>
      <c r="E135" s="174"/>
      <c r="F135" s="174"/>
      <c r="G135" s="174"/>
      <c r="H135" s="174"/>
      <c r="I135" s="175"/>
      <c r="J135" s="118"/>
    </row>
    <row r="136" spans="1:10" ht="30" hidden="1" customHeight="1">
      <c r="A136" s="149" t="str">
        <f t="shared" si="2"/>
        <v>発注者18</v>
      </c>
      <c r="B136" s="172"/>
      <c r="C136" s="151"/>
      <c r="D136" s="173" t="str">
        <f>IF(OR(案件情報!D$9="",E136="",F136="",),"",案件情報!D$9)</f>
        <v/>
      </c>
      <c r="E136" s="174"/>
      <c r="F136" s="174"/>
      <c r="G136" s="174"/>
      <c r="H136" s="174"/>
      <c r="I136" s="175"/>
      <c r="J136" s="118"/>
    </row>
    <row r="137" spans="1:10" ht="30" hidden="1" customHeight="1">
      <c r="A137" s="149" t="str">
        <f t="shared" si="2"/>
        <v>発注者19</v>
      </c>
      <c r="B137" s="172"/>
      <c r="C137" s="151"/>
      <c r="D137" s="173" t="str">
        <f>IF(OR(案件情報!D$9="",E137="",F137="",),"",案件情報!D$9)</f>
        <v/>
      </c>
      <c r="E137" s="174"/>
      <c r="F137" s="174"/>
      <c r="G137" s="174"/>
      <c r="H137" s="174"/>
      <c r="I137" s="175"/>
      <c r="J137" s="118"/>
    </row>
    <row r="138" spans="1:10" ht="30" hidden="1" customHeight="1">
      <c r="A138" s="149" t="str">
        <f t="shared" si="2"/>
        <v>発注者20</v>
      </c>
      <c r="B138" s="172"/>
      <c r="C138" s="151"/>
      <c r="D138" s="173" t="str">
        <f>IF(OR(案件情報!D$9="",E138="",F138="",),"",案件情報!D$9)</f>
        <v/>
      </c>
      <c r="E138" s="174"/>
      <c r="F138" s="174"/>
      <c r="G138" s="174"/>
      <c r="H138" s="174"/>
      <c r="I138" s="175"/>
      <c r="J138" s="118"/>
    </row>
    <row r="139" spans="1:10" ht="30" hidden="1" customHeight="1">
      <c r="A139" s="149" t="str">
        <f t="shared" si="2"/>
        <v>発注者21</v>
      </c>
      <c r="B139" s="172"/>
      <c r="C139" s="151"/>
      <c r="D139" s="173" t="str">
        <f>IF(OR(案件情報!D$9="",E139="",F139="",),"",案件情報!D$9)</f>
        <v/>
      </c>
      <c r="E139" s="174"/>
      <c r="F139" s="174"/>
      <c r="G139" s="174"/>
      <c r="H139" s="174"/>
      <c r="I139" s="175"/>
      <c r="J139" s="118"/>
    </row>
    <row r="140" spans="1:10" ht="30" hidden="1" customHeight="1">
      <c r="A140" s="149" t="str">
        <f t="shared" si="2"/>
        <v>発注者22</v>
      </c>
      <c r="B140" s="172"/>
      <c r="C140" s="151"/>
      <c r="D140" s="173" t="str">
        <f>IF(OR(案件情報!D$9="",E140="",F140="",),"",案件情報!D$9)</f>
        <v/>
      </c>
      <c r="E140" s="174"/>
      <c r="F140" s="174"/>
      <c r="G140" s="174"/>
      <c r="H140" s="174"/>
      <c r="I140" s="175"/>
      <c r="J140" s="118"/>
    </row>
    <row r="141" spans="1:10" ht="30" hidden="1" customHeight="1">
      <c r="A141" s="149" t="str">
        <f t="shared" si="2"/>
        <v>発注者23</v>
      </c>
      <c r="B141" s="172"/>
      <c r="C141" s="151"/>
      <c r="D141" s="173" t="str">
        <f>IF(OR(案件情報!D$9="",E141="",F141="",),"",案件情報!D$9)</f>
        <v/>
      </c>
      <c r="E141" s="174"/>
      <c r="F141" s="174"/>
      <c r="G141" s="174"/>
      <c r="H141" s="174"/>
      <c r="I141" s="175"/>
      <c r="J141" s="118"/>
    </row>
    <row r="142" spans="1:10" ht="30" hidden="1" customHeight="1">
      <c r="A142" s="149" t="str">
        <f t="shared" si="2"/>
        <v>発注者24</v>
      </c>
      <c r="B142" s="172"/>
      <c r="C142" s="151"/>
      <c r="D142" s="173" t="str">
        <f>IF(OR(案件情報!D$9="",E142="",F142="",),"",案件情報!D$9)</f>
        <v/>
      </c>
      <c r="E142" s="174"/>
      <c r="F142" s="174"/>
      <c r="G142" s="174"/>
      <c r="H142" s="174"/>
      <c r="I142" s="175"/>
      <c r="J142" s="118"/>
    </row>
    <row r="143" spans="1:10" ht="30" hidden="1" customHeight="1">
      <c r="A143" s="149" t="str">
        <f t="shared" si="2"/>
        <v>発注者25</v>
      </c>
      <c r="B143" s="172"/>
      <c r="C143" s="151"/>
      <c r="D143" s="173" t="str">
        <f>IF(OR(案件情報!D$9="",E143="",F143="",),"",案件情報!D$9)</f>
        <v/>
      </c>
      <c r="E143" s="174"/>
      <c r="F143" s="174"/>
      <c r="G143" s="174"/>
      <c r="H143" s="174"/>
      <c r="I143" s="175"/>
      <c r="J143" s="118"/>
    </row>
    <row r="144" spans="1:10" ht="30" hidden="1" customHeight="1">
      <c r="A144" s="149" t="str">
        <f t="shared" si="2"/>
        <v>発注者26</v>
      </c>
      <c r="B144" s="172"/>
      <c r="C144" s="151"/>
      <c r="D144" s="173" t="str">
        <f>IF(OR(案件情報!D$9="",E144="",F144="",),"",案件情報!D$9)</f>
        <v/>
      </c>
      <c r="E144" s="174"/>
      <c r="F144" s="174"/>
      <c r="G144" s="174"/>
      <c r="H144" s="174"/>
      <c r="I144" s="175"/>
      <c r="J144" s="118"/>
    </row>
    <row r="145" spans="1:10" ht="30" hidden="1" customHeight="1">
      <c r="A145" s="149" t="str">
        <f t="shared" si="2"/>
        <v>発注者27</v>
      </c>
      <c r="B145" s="172"/>
      <c r="C145" s="151"/>
      <c r="D145" s="173" t="str">
        <f>IF(OR(案件情報!D$9="",E145="",F145="",),"",案件情報!D$9)</f>
        <v/>
      </c>
      <c r="E145" s="174"/>
      <c r="F145" s="174"/>
      <c r="G145" s="174"/>
      <c r="H145" s="174"/>
      <c r="I145" s="175"/>
      <c r="J145" s="118"/>
    </row>
    <row r="146" spans="1:10" ht="30" hidden="1" customHeight="1">
      <c r="A146" s="149" t="str">
        <f t="shared" si="2"/>
        <v>発注者28</v>
      </c>
      <c r="B146" s="172"/>
      <c r="C146" s="151"/>
      <c r="D146" s="173" t="str">
        <f>IF(OR(案件情報!D$9="",E146="",F146="",),"",案件情報!D$9)</f>
        <v/>
      </c>
      <c r="E146" s="174"/>
      <c r="F146" s="174"/>
      <c r="G146" s="174"/>
      <c r="H146" s="174"/>
      <c r="I146" s="175"/>
      <c r="J146" s="118"/>
    </row>
    <row r="147" spans="1:10" ht="30" hidden="1" customHeight="1">
      <c r="A147" s="149" t="str">
        <f t="shared" si="2"/>
        <v>発注者29</v>
      </c>
      <c r="B147" s="172"/>
      <c r="C147" s="151"/>
      <c r="D147" s="173" t="str">
        <f>IF(OR(案件情報!D$9="",E147="",F147="",),"",案件情報!D$9)</f>
        <v/>
      </c>
      <c r="E147" s="174"/>
      <c r="F147" s="174"/>
      <c r="G147" s="174"/>
      <c r="H147" s="174"/>
      <c r="I147" s="175"/>
      <c r="J147" s="118"/>
    </row>
    <row r="148" spans="1:10" ht="30" hidden="1" customHeight="1">
      <c r="A148" s="149" t="str">
        <f t="shared" si="2"/>
        <v>発注者30</v>
      </c>
      <c r="B148" s="172"/>
      <c r="C148" s="151"/>
      <c r="D148" s="173" t="str">
        <f>IF(OR(案件情報!D$9="",E148="",F148="",),"",案件情報!D$9)</f>
        <v/>
      </c>
      <c r="E148" s="174"/>
      <c r="F148" s="174"/>
      <c r="G148" s="174"/>
      <c r="H148" s="174"/>
      <c r="I148" s="175"/>
      <c r="J148" s="118"/>
    </row>
    <row r="149" spans="1:10" ht="30" hidden="1" customHeight="1">
      <c r="A149" s="149" t="str">
        <f t="shared" si="2"/>
        <v>発注者31</v>
      </c>
      <c r="B149" s="172"/>
      <c r="C149" s="151"/>
      <c r="D149" s="173" t="str">
        <f>IF(OR(案件情報!D$9="",E149="",F149="",),"",案件情報!D$9)</f>
        <v/>
      </c>
      <c r="E149" s="174"/>
      <c r="F149" s="174"/>
      <c r="G149" s="174"/>
      <c r="H149" s="174"/>
      <c r="I149" s="175"/>
      <c r="J149" s="118"/>
    </row>
    <row r="150" spans="1:10" ht="30" hidden="1" customHeight="1">
      <c r="A150" s="149" t="str">
        <f t="shared" si="2"/>
        <v>発注者32</v>
      </c>
      <c r="B150" s="172"/>
      <c r="C150" s="151"/>
      <c r="D150" s="173" t="str">
        <f>IF(OR(案件情報!D$9="",E150="",F150="",),"",案件情報!D$9)</f>
        <v/>
      </c>
      <c r="E150" s="174"/>
      <c r="F150" s="174"/>
      <c r="G150" s="174"/>
      <c r="H150" s="174"/>
      <c r="I150" s="175"/>
      <c r="J150" s="118"/>
    </row>
    <row r="151" spans="1:10" ht="30" hidden="1" customHeight="1">
      <c r="A151" s="149" t="str">
        <f t="shared" si="2"/>
        <v>発注者33</v>
      </c>
      <c r="B151" s="172"/>
      <c r="C151" s="151"/>
      <c r="D151" s="173" t="str">
        <f>IF(OR(案件情報!D$9="",E151="",F151="",),"",案件情報!D$9)</f>
        <v/>
      </c>
      <c r="E151" s="174"/>
      <c r="F151" s="174"/>
      <c r="G151" s="174"/>
      <c r="H151" s="174"/>
      <c r="I151" s="175"/>
      <c r="J151" s="118"/>
    </row>
    <row r="152" spans="1:10" ht="30" hidden="1" customHeight="1">
      <c r="A152" s="149" t="str">
        <f t="shared" si="2"/>
        <v>発注者34</v>
      </c>
      <c r="B152" s="172"/>
      <c r="C152" s="151"/>
      <c r="D152" s="173" t="str">
        <f>IF(OR(案件情報!D$9="",E152="",F152="",),"",案件情報!D$9)</f>
        <v/>
      </c>
      <c r="E152" s="174"/>
      <c r="F152" s="174"/>
      <c r="G152" s="174"/>
      <c r="H152" s="174"/>
      <c r="I152" s="175"/>
      <c r="J152" s="118"/>
    </row>
    <row r="153" spans="1:10" ht="30" hidden="1" customHeight="1">
      <c r="A153" s="149" t="str">
        <f t="shared" si="2"/>
        <v>発注者35</v>
      </c>
      <c r="B153" s="172"/>
      <c r="C153" s="151"/>
      <c r="D153" s="173" t="str">
        <f>IF(OR(案件情報!D$9="",E153="",F153="",),"",案件情報!D$9)</f>
        <v/>
      </c>
      <c r="E153" s="174"/>
      <c r="F153" s="174"/>
      <c r="G153" s="174"/>
      <c r="H153" s="174"/>
      <c r="I153" s="175"/>
      <c r="J153" s="118"/>
    </row>
    <row r="154" spans="1:10" ht="30" hidden="1" customHeight="1">
      <c r="A154" s="149" t="str">
        <f t="shared" si="2"/>
        <v>発注者36</v>
      </c>
      <c r="B154" s="172"/>
      <c r="C154" s="151"/>
      <c r="D154" s="173" t="str">
        <f>IF(OR(案件情報!D$9="",E154="",F154="",),"",案件情報!D$9)</f>
        <v/>
      </c>
      <c r="E154" s="174"/>
      <c r="F154" s="174"/>
      <c r="G154" s="174"/>
      <c r="H154" s="174"/>
      <c r="I154" s="175"/>
      <c r="J154" s="118"/>
    </row>
    <row r="155" spans="1:10" ht="30" hidden="1" customHeight="1">
      <c r="A155" s="149" t="str">
        <f t="shared" si="2"/>
        <v>発注者37</v>
      </c>
      <c r="B155" s="172"/>
      <c r="C155" s="151"/>
      <c r="D155" s="173" t="str">
        <f>IF(OR(案件情報!D$9="",E155="",F155="",),"",案件情報!D$9)</f>
        <v/>
      </c>
      <c r="E155" s="174"/>
      <c r="F155" s="174"/>
      <c r="G155" s="174"/>
      <c r="H155" s="174"/>
      <c r="I155" s="175"/>
      <c r="J155" s="118"/>
    </row>
    <row r="156" spans="1:10" ht="30" hidden="1" customHeight="1">
      <c r="A156" s="149" t="str">
        <f t="shared" si="2"/>
        <v>発注者38</v>
      </c>
      <c r="B156" s="172"/>
      <c r="C156" s="151"/>
      <c r="D156" s="173" t="str">
        <f>IF(OR(案件情報!D$9="",E156="",F156="",),"",案件情報!D$9)</f>
        <v/>
      </c>
      <c r="E156" s="174"/>
      <c r="F156" s="174"/>
      <c r="G156" s="174"/>
      <c r="H156" s="174"/>
      <c r="I156" s="175"/>
      <c r="J156" s="118"/>
    </row>
    <row r="157" spans="1:10" ht="30" hidden="1" customHeight="1">
      <c r="A157" s="149" t="str">
        <f t="shared" si="2"/>
        <v>発注者39</v>
      </c>
      <c r="B157" s="172"/>
      <c r="C157" s="151"/>
      <c r="D157" s="173" t="str">
        <f>IF(OR(案件情報!D$9="",E157="",F157="",),"",案件情報!D$9)</f>
        <v/>
      </c>
      <c r="E157" s="174"/>
      <c r="F157" s="174"/>
      <c r="G157" s="174"/>
      <c r="H157" s="174"/>
      <c r="I157" s="175"/>
      <c r="J157" s="118"/>
    </row>
    <row r="158" spans="1:10" ht="30" hidden="1" customHeight="1">
      <c r="A158" s="149" t="str">
        <f t="shared" si="2"/>
        <v>発注者40</v>
      </c>
      <c r="B158" s="172"/>
      <c r="C158" s="151"/>
      <c r="D158" s="173" t="str">
        <f>IF(OR(案件情報!D$9="",E158="",F158="",),"",案件情報!D$9)</f>
        <v/>
      </c>
      <c r="E158" s="174"/>
      <c r="F158" s="174"/>
      <c r="G158" s="174"/>
      <c r="H158" s="174"/>
      <c r="I158" s="175"/>
      <c r="J158" s="118"/>
    </row>
    <row r="159" spans="1:10" ht="30" hidden="1" customHeight="1">
      <c r="A159" s="149" t="str">
        <f t="shared" si="2"/>
        <v>発注者41</v>
      </c>
      <c r="B159" s="172"/>
      <c r="C159" s="151"/>
      <c r="D159" s="173" t="str">
        <f>IF(OR(案件情報!D$9="",E159="",F159="",),"",案件情報!D$9)</f>
        <v/>
      </c>
      <c r="E159" s="174"/>
      <c r="F159" s="174"/>
      <c r="G159" s="174"/>
      <c r="H159" s="174"/>
      <c r="I159" s="175"/>
      <c r="J159" s="118"/>
    </row>
    <row r="160" spans="1:10" ht="30" hidden="1" customHeight="1">
      <c r="A160" s="149" t="str">
        <f t="shared" si="2"/>
        <v>発注者42</v>
      </c>
      <c r="B160" s="172"/>
      <c r="C160" s="151"/>
      <c r="D160" s="173" t="str">
        <f>IF(OR(案件情報!D$9="",E160="",F160="",),"",案件情報!D$9)</f>
        <v/>
      </c>
      <c r="E160" s="174"/>
      <c r="F160" s="174"/>
      <c r="G160" s="174"/>
      <c r="H160" s="174"/>
      <c r="I160" s="175"/>
      <c r="J160" s="118"/>
    </row>
    <row r="161" spans="1:10" ht="30" hidden="1" customHeight="1">
      <c r="A161" s="149" t="str">
        <f t="shared" si="2"/>
        <v>発注者43</v>
      </c>
      <c r="B161" s="172"/>
      <c r="C161" s="151"/>
      <c r="D161" s="173" t="str">
        <f>IF(OR(案件情報!D$9="",E161="",F161="",),"",案件情報!D$9)</f>
        <v/>
      </c>
      <c r="E161" s="174"/>
      <c r="F161" s="174"/>
      <c r="G161" s="174"/>
      <c r="H161" s="174"/>
      <c r="I161" s="175"/>
      <c r="J161" s="118"/>
    </row>
    <row r="162" spans="1:10" ht="30" hidden="1" customHeight="1">
      <c r="A162" s="149" t="str">
        <f t="shared" si="2"/>
        <v>発注者44</v>
      </c>
      <c r="B162" s="172"/>
      <c r="C162" s="151"/>
      <c r="D162" s="173" t="str">
        <f>IF(OR(案件情報!D$9="",E162="",F162="",),"",案件情報!D$9)</f>
        <v/>
      </c>
      <c r="E162" s="174"/>
      <c r="F162" s="174"/>
      <c r="G162" s="174"/>
      <c r="H162" s="174"/>
      <c r="I162" s="175"/>
      <c r="J162" s="118"/>
    </row>
    <row r="163" spans="1:10" ht="30" hidden="1" customHeight="1">
      <c r="A163" s="149" t="str">
        <f t="shared" si="2"/>
        <v>発注者45</v>
      </c>
      <c r="B163" s="172"/>
      <c r="C163" s="151"/>
      <c r="D163" s="173" t="str">
        <f>IF(OR(案件情報!D$9="",E163="",F163="",),"",案件情報!D$9)</f>
        <v/>
      </c>
      <c r="E163" s="174"/>
      <c r="F163" s="174"/>
      <c r="G163" s="174"/>
      <c r="H163" s="174"/>
      <c r="I163" s="175"/>
      <c r="J163" s="118"/>
    </row>
    <row r="164" spans="1:10" ht="30" hidden="1" customHeight="1">
      <c r="A164" s="149" t="str">
        <f t="shared" si="2"/>
        <v>発注者46</v>
      </c>
      <c r="B164" s="172"/>
      <c r="C164" s="151"/>
      <c r="D164" s="173" t="str">
        <f>IF(OR(案件情報!D$9="",E164="",F164="",),"",案件情報!D$9)</f>
        <v/>
      </c>
      <c r="E164" s="174"/>
      <c r="F164" s="174"/>
      <c r="G164" s="174"/>
      <c r="H164" s="174"/>
      <c r="I164" s="175"/>
      <c r="J164" s="118"/>
    </row>
    <row r="165" spans="1:10" ht="30" hidden="1" customHeight="1">
      <c r="A165" s="149" t="str">
        <f t="shared" si="2"/>
        <v>発注者47</v>
      </c>
      <c r="B165" s="172"/>
      <c r="C165" s="151"/>
      <c r="D165" s="173" t="str">
        <f>IF(OR(案件情報!D$9="",E165="",F165="",),"",案件情報!D$9)</f>
        <v/>
      </c>
      <c r="E165" s="174"/>
      <c r="F165" s="174"/>
      <c r="G165" s="174"/>
      <c r="H165" s="174"/>
      <c r="I165" s="175"/>
      <c r="J165" s="118"/>
    </row>
    <row r="166" spans="1:10" ht="30" hidden="1" customHeight="1">
      <c r="A166" s="149" t="str">
        <f t="shared" si="2"/>
        <v>発注者48</v>
      </c>
      <c r="B166" s="172"/>
      <c r="C166" s="151"/>
      <c r="D166" s="173" t="str">
        <f>IF(OR(案件情報!D$9="",E166="",F166="",),"",案件情報!D$9)</f>
        <v/>
      </c>
      <c r="E166" s="174"/>
      <c r="F166" s="174"/>
      <c r="G166" s="174"/>
      <c r="H166" s="174"/>
      <c r="I166" s="175"/>
      <c r="J166" s="118"/>
    </row>
    <row r="167" spans="1:10" ht="30" hidden="1" customHeight="1">
      <c r="A167" s="149" t="str">
        <f t="shared" si="2"/>
        <v>発注者49</v>
      </c>
      <c r="B167" s="172"/>
      <c r="C167" s="151"/>
      <c r="D167" s="173" t="str">
        <f>IF(OR(案件情報!D$9="",E167="",F167="",),"",案件情報!D$9)</f>
        <v/>
      </c>
      <c r="E167" s="174"/>
      <c r="F167" s="174"/>
      <c r="G167" s="174"/>
      <c r="H167" s="174"/>
      <c r="I167" s="175"/>
      <c r="J167" s="118"/>
    </row>
    <row r="168" spans="1:10" ht="30" hidden="1" customHeight="1" thickBot="1">
      <c r="A168" s="155" t="str">
        <f t="shared" si="2"/>
        <v>発注者50</v>
      </c>
      <c r="B168" s="176"/>
      <c r="C168" s="151"/>
      <c r="D168" s="173" t="str">
        <f>IF(OR(案件情報!D$9="",E168="",F168="",),"",案件情報!D$9)</f>
        <v/>
      </c>
      <c r="E168" s="174"/>
      <c r="F168" s="174"/>
      <c r="G168" s="174"/>
      <c r="H168" s="174"/>
      <c r="I168" s="175"/>
      <c r="J168" s="118"/>
    </row>
    <row r="169" spans="1:10" ht="33" customHeight="1" thickBot="1">
      <c r="A169" s="144" t="s">
        <v>118</v>
      </c>
      <c r="B169" s="145"/>
      <c r="C169" s="145"/>
      <c r="D169" s="145"/>
      <c r="E169" s="145"/>
      <c r="F169" s="145"/>
      <c r="G169" s="145"/>
      <c r="H169" s="145"/>
      <c r="I169" s="145"/>
      <c r="J169" s="146"/>
    </row>
    <row r="170" spans="1:10" ht="14.25" customHeight="1">
      <c r="A170" s="297" t="s">
        <v>104</v>
      </c>
      <c r="B170" s="299" t="s">
        <v>105</v>
      </c>
      <c r="C170" s="293" t="s">
        <v>106</v>
      </c>
      <c r="D170" s="293" t="s">
        <v>117</v>
      </c>
      <c r="E170" s="294" t="s">
        <v>107</v>
      </c>
      <c r="F170" s="295"/>
      <c r="G170" s="296" t="s">
        <v>119</v>
      </c>
      <c r="H170" s="157"/>
      <c r="I170" s="157"/>
      <c r="J170" s="158"/>
    </row>
    <row r="171" spans="1:10" ht="14.15">
      <c r="A171" s="298"/>
      <c r="B171" s="292"/>
      <c r="C171" s="286"/>
      <c r="D171" s="286"/>
      <c r="E171" s="147" t="s">
        <v>42</v>
      </c>
      <c r="F171" s="147" t="s">
        <v>43</v>
      </c>
      <c r="G171" s="288"/>
      <c r="H171" s="160"/>
      <c r="I171" s="160"/>
      <c r="J171" s="161"/>
    </row>
    <row r="172" spans="1:10" s="154" customFormat="1" ht="30" customHeight="1">
      <c r="A172" s="149" t="str">
        <f>"発注者"&amp;ROW()-121</f>
        <v>発注者51</v>
      </c>
      <c r="B172" s="172"/>
      <c r="C172" s="199"/>
      <c r="D172" s="305" t="str">
        <f>IF(OR(案件情報!D$9="",E172="",F172="",),"",案件情報!D$9)</f>
        <v/>
      </c>
      <c r="E172" s="25"/>
      <c r="F172" s="25"/>
      <c r="G172" s="27"/>
      <c r="H172" s="163"/>
      <c r="I172" s="163"/>
      <c r="J172" s="164"/>
    </row>
    <row r="173" spans="1:10" s="154" customFormat="1" ht="30" customHeight="1">
      <c r="A173" s="149" t="str">
        <f>"発注者"&amp;ROW()-121</f>
        <v>発注者52</v>
      </c>
      <c r="B173" s="172"/>
      <c r="C173" s="199"/>
      <c r="D173" s="305" t="str">
        <f>IF(OR(案件情報!D$9="",E173="",F173="",),"",案件情報!D$9)</f>
        <v/>
      </c>
      <c r="E173" s="25"/>
      <c r="F173" s="25"/>
      <c r="G173" s="27"/>
      <c r="H173" s="163"/>
      <c r="I173" s="163"/>
      <c r="J173" s="164"/>
    </row>
    <row r="174" spans="1:10" s="154" customFormat="1" ht="30" customHeight="1">
      <c r="A174" s="149" t="str">
        <f>"発注者"&amp;ROW()-121</f>
        <v>発注者53</v>
      </c>
      <c r="B174" s="172"/>
      <c r="C174" s="199"/>
      <c r="D174" s="305" t="str">
        <f>IF(OR(案件情報!D$9="",E174="",F174="",),"",案件情報!D$9)</f>
        <v/>
      </c>
      <c r="E174" s="25"/>
      <c r="F174" s="25"/>
      <c r="G174" s="27"/>
      <c r="H174" s="163"/>
      <c r="I174" s="163"/>
      <c r="J174" s="164"/>
    </row>
    <row r="175" spans="1:10" s="154" customFormat="1" ht="30" customHeight="1">
      <c r="A175" s="149" t="str">
        <f>"発注者"&amp;ROW()-121</f>
        <v>発注者54</v>
      </c>
      <c r="B175" s="172"/>
      <c r="C175" s="199"/>
      <c r="D175" s="305" t="str">
        <f>IF(OR(案件情報!D$9="",E175="",F175="",),"",案件情報!D$9)</f>
        <v/>
      </c>
      <c r="E175" s="25"/>
      <c r="F175" s="25"/>
      <c r="G175" s="27"/>
      <c r="H175" s="163"/>
      <c r="I175" s="163"/>
      <c r="J175" s="164"/>
    </row>
    <row r="176" spans="1:10" s="154" customFormat="1" ht="30" customHeight="1">
      <c r="A176" s="149" t="str">
        <f>"発注者"&amp;ROW()-121</f>
        <v>発注者55</v>
      </c>
      <c r="B176" s="172"/>
      <c r="C176" s="199"/>
      <c r="D176" s="305" t="str">
        <f>IF(OR(案件情報!D$9="",E176="",F176="",),"",案件情報!D$9)</f>
        <v/>
      </c>
      <c r="E176" s="25"/>
      <c r="F176" s="25"/>
      <c r="G176" s="27"/>
      <c r="H176" s="163"/>
      <c r="I176" s="163"/>
      <c r="J176" s="164"/>
    </row>
    <row r="177" spans="1:10" s="154" customFormat="1" ht="30" customHeight="1">
      <c r="A177" s="149" t="str">
        <f t="shared" ref="A177:A221" si="3">"発注者"&amp;ROW()-121</f>
        <v>発注者56</v>
      </c>
      <c r="B177" s="172"/>
      <c r="C177" s="199"/>
      <c r="D177" s="305" t="str">
        <f>IF(OR(案件情報!D$9="",E177="",F177="",),"",案件情報!D$9)</f>
        <v/>
      </c>
      <c r="E177" s="25"/>
      <c r="F177" s="25"/>
      <c r="G177" s="27"/>
      <c r="H177" s="163"/>
      <c r="I177" s="163"/>
      <c r="J177" s="164"/>
    </row>
    <row r="178" spans="1:10" s="154" customFormat="1" ht="30" customHeight="1">
      <c r="A178" s="149" t="str">
        <f t="shared" si="3"/>
        <v>発注者57</v>
      </c>
      <c r="B178" s="172"/>
      <c r="C178" s="199"/>
      <c r="D178" s="305" t="str">
        <f>IF(OR(案件情報!D$9="",E178="",F178="",),"",案件情報!D$9)</f>
        <v/>
      </c>
      <c r="E178" s="25"/>
      <c r="F178" s="25"/>
      <c r="G178" s="27"/>
      <c r="H178" s="163"/>
      <c r="I178" s="163"/>
      <c r="J178" s="164"/>
    </row>
    <row r="179" spans="1:10" s="154" customFormat="1" ht="30" customHeight="1">
      <c r="A179" s="149" t="str">
        <f t="shared" si="3"/>
        <v>発注者58</v>
      </c>
      <c r="B179" s="172"/>
      <c r="C179" s="199"/>
      <c r="D179" s="305" t="str">
        <f>IF(OR(案件情報!D$9="",E179="",F179="",),"",案件情報!D$9)</f>
        <v/>
      </c>
      <c r="E179" s="25"/>
      <c r="F179" s="25"/>
      <c r="G179" s="27"/>
      <c r="H179" s="163"/>
      <c r="I179" s="163"/>
      <c r="J179" s="164"/>
    </row>
    <row r="180" spans="1:10" s="154" customFormat="1" ht="30" customHeight="1">
      <c r="A180" s="149" t="str">
        <f t="shared" si="3"/>
        <v>発注者59</v>
      </c>
      <c r="B180" s="172"/>
      <c r="C180" s="199"/>
      <c r="D180" s="305" t="str">
        <f>IF(OR(案件情報!D$9="",E180="",F180="",),"",案件情報!D$9)</f>
        <v/>
      </c>
      <c r="E180" s="25"/>
      <c r="F180" s="25"/>
      <c r="G180" s="27"/>
      <c r="H180" s="163"/>
      <c r="I180" s="163"/>
      <c r="J180" s="164"/>
    </row>
    <row r="181" spans="1:10" s="154" customFormat="1" ht="30" customHeight="1" thickBot="1">
      <c r="A181" s="155" t="str">
        <f t="shared" si="3"/>
        <v>発注者60</v>
      </c>
      <c r="B181" s="172"/>
      <c r="C181" s="199"/>
      <c r="D181" s="305" t="str">
        <f>IF(OR(案件情報!D$9="",E181="",F181="",),"",案件情報!D$9)</f>
        <v/>
      </c>
      <c r="E181" s="25"/>
      <c r="F181" s="25"/>
      <c r="G181" s="27"/>
      <c r="H181" s="163"/>
      <c r="I181" s="163"/>
      <c r="J181" s="164"/>
    </row>
    <row r="182" spans="1:10" s="154" customFormat="1" ht="30" hidden="1" customHeight="1">
      <c r="A182" s="178" t="str">
        <f t="shared" si="3"/>
        <v>発注者61</v>
      </c>
      <c r="B182" s="172"/>
      <c r="C182" s="151"/>
      <c r="D182" s="173" t="str">
        <f>IF(OR(案件情報!D$9="",E182="",F182="",),"",案件情報!D$9)</f>
        <v/>
      </c>
      <c r="E182" s="174"/>
      <c r="F182" s="174"/>
      <c r="G182" s="177"/>
      <c r="H182" s="163"/>
      <c r="I182" s="163"/>
      <c r="J182" s="164"/>
    </row>
    <row r="183" spans="1:10" s="154" customFormat="1" ht="30" hidden="1" customHeight="1">
      <c r="A183" s="149" t="str">
        <f t="shared" si="3"/>
        <v>発注者62</v>
      </c>
      <c r="B183" s="172"/>
      <c r="C183" s="151"/>
      <c r="D183" s="173" t="str">
        <f>IF(OR(案件情報!D$9="",E183="",F183="",),"",案件情報!D$9)</f>
        <v/>
      </c>
      <c r="E183" s="174"/>
      <c r="F183" s="174"/>
      <c r="G183" s="177"/>
      <c r="H183" s="163"/>
      <c r="I183" s="163"/>
      <c r="J183" s="164"/>
    </row>
    <row r="184" spans="1:10" s="154" customFormat="1" ht="30" hidden="1" customHeight="1">
      <c r="A184" s="149" t="str">
        <f t="shared" si="3"/>
        <v>発注者63</v>
      </c>
      <c r="B184" s="172"/>
      <c r="C184" s="151"/>
      <c r="D184" s="173" t="str">
        <f>IF(OR(案件情報!D$9="",E184="",F184="",),"",案件情報!D$9)</f>
        <v/>
      </c>
      <c r="E184" s="174"/>
      <c r="F184" s="174"/>
      <c r="G184" s="177"/>
      <c r="H184" s="163"/>
      <c r="I184" s="163"/>
      <c r="J184" s="164"/>
    </row>
    <row r="185" spans="1:10" s="154" customFormat="1" ht="30" hidden="1" customHeight="1">
      <c r="A185" s="149" t="str">
        <f t="shared" si="3"/>
        <v>発注者64</v>
      </c>
      <c r="B185" s="172"/>
      <c r="C185" s="151"/>
      <c r="D185" s="173" t="str">
        <f>IF(OR(案件情報!D$9="",E185="",F185="",),"",案件情報!D$9)</f>
        <v/>
      </c>
      <c r="E185" s="174"/>
      <c r="F185" s="174"/>
      <c r="G185" s="177"/>
      <c r="H185" s="163"/>
      <c r="I185" s="163"/>
      <c r="J185" s="164"/>
    </row>
    <row r="186" spans="1:10" s="154" customFormat="1" ht="30" hidden="1" customHeight="1">
      <c r="A186" s="149" t="str">
        <f t="shared" si="3"/>
        <v>発注者65</v>
      </c>
      <c r="B186" s="172"/>
      <c r="C186" s="151"/>
      <c r="D186" s="173" t="str">
        <f>IF(OR(案件情報!D$9="",E186="",F186="",),"",案件情報!D$9)</f>
        <v/>
      </c>
      <c r="E186" s="174"/>
      <c r="F186" s="174"/>
      <c r="G186" s="177"/>
      <c r="H186" s="163"/>
      <c r="I186" s="163"/>
      <c r="J186" s="164"/>
    </row>
    <row r="187" spans="1:10" ht="30" hidden="1" customHeight="1">
      <c r="A187" s="149" t="str">
        <f t="shared" si="3"/>
        <v>発注者66</v>
      </c>
      <c r="B187" s="172"/>
      <c r="C187" s="151"/>
      <c r="D187" s="173" t="str">
        <f>IF(OR(案件情報!D$9="",E187="",F187="",),"",案件情報!D$9)</f>
        <v/>
      </c>
      <c r="E187" s="174"/>
      <c r="F187" s="174"/>
      <c r="G187" s="177"/>
      <c r="H187" s="160"/>
      <c r="I187" s="160"/>
      <c r="J187" s="161"/>
    </row>
    <row r="188" spans="1:10" ht="30" hidden="1" customHeight="1">
      <c r="A188" s="149" t="str">
        <f t="shared" si="3"/>
        <v>発注者67</v>
      </c>
      <c r="B188" s="172"/>
      <c r="C188" s="151"/>
      <c r="D188" s="173" t="str">
        <f>IF(OR(案件情報!D$9="",E188="",F188="",),"",案件情報!D$9)</f>
        <v/>
      </c>
      <c r="E188" s="174"/>
      <c r="F188" s="174"/>
      <c r="G188" s="177"/>
      <c r="H188" s="160"/>
      <c r="I188" s="160"/>
      <c r="J188" s="161"/>
    </row>
    <row r="189" spans="1:10" ht="30" hidden="1" customHeight="1">
      <c r="A189" s="149" t="str">
        <f t="shared" si="3"/>
        <v>発注者68</v>
      </c>
      <c r="B189" s="172"/>
      <c r="C189" s="151"/>
      <c r="D189" s="173" t="str">
        <f>IF(OR(案件情報!D$9="",E189="",F189="",),"",案件情報!D$9)</f>
        <v/>
      </c>
      <c r="E189" s="174"/>
      <c r="F189" s="174"/>
      <c r="G189" s="177"/>
      <c r="H189" s="160"/>
      <c r="I189" s="160"/>
      <c r="J189" s="161"/>
    </row>
    <row r="190" spans="1:10" ht="30" hidden="1" customHeight="1">
      <c r="A190" s="149" t="str">
        <f t="shared" si="3"/>
        <v>発注者69</v>
      </c>
      <c r="B190" s="172"/>
      <c r="C190" s="151"/>
      <c r="D190" s="173" t="str">
        <f>IF(OR(案件情報!D$9="",E190="",F190="",),"",案件情報!D$9)</f>
        <v/>
      </c>
      <c r="E190" s="174"/>
      <c r="F190" s="174"/>
      <c r="G190" s="177"/>
      <c r="H190" s="160"/>
      <c r="I190" s="160"/>
      <c r="J190" s="161"/>
    </row>
    <row r="191" spans="1:10" ht="30" hidden="1" customHeight="1">
      <c r="A191" s="149" t="str">
        <f t="shared" si="3"/>
        <v>発注者70</v>
      </c>
      <c r="B191" s="172"/>
      <c r="C191" s="151"/>
      <c r="D191" s="173" t="str">
        <f>IF(OR(案件情報!D$9="",E191="",F191="",),"",案件情報!D$9)</f>
        <v/>
      </c>
      <c r="E191" s="174"/>
      <c r="F191" s="174"/>
      <c r="G191" s="177"/>
      <c r="H191" s="160"/>
      <c r="I191" s="160"/>
      <c r="J191" s="161"/>
    </row>
    <row r="192" spans="1:10" ht="30" hidden="1" customHeight="1">
      <c r="A192" s="149" t="str">
        <f t="shared" si="3"/>
        <v>発注者71</v>
      </c>
      <c r="B192" s="172"/>
      <c r="C192" s="151"/>
      <c r="D192" s="173" t="str">
        <f>IF(OR(案件情報!D$9="",E192="",F192="",),"",案件情報!D$9)</f>
        <v/>
      </c>
      <c r="E192" s="174"/>
      <c r="F192" s="174"/>
      <c r="G192" s="177"/>
      <c r="H192" s="160"/>
      <c r="I192" s="160"/>
      <c r="J192" s="161"/>
    </row>
    <row r="193" spans="1:10" ht="30" hidden="1" customHeight="1">
      <c r="A193" s="149" t="str">
        <f t="shared" si="3"/>
        <v>発注者72</v>
      </c>
      <c r="B193" s="172"/>
      <c r="C193" s="151"/>
      <c r="D193" s="173" t="str">
        <f>IF(OR(案件情報!D$9="",E193="",F193="",),"",案件情報!D$9)</f>
        <v/>
      </c>
      <c r="E193" s="174"/>
      <c r="F193" s="174"/>
      <c r="G193" s="177"/>
      <c r="H193" s="160"/>
      <c r="I193" s="160"/>
      <c r="J193" s="161"/>
    </row>
    <row r="194" spans="1:10" ht="30" hidden="1" customHeight="1">
      <c r="A194" s="149" t="str">
        <f t="shared" si="3"/>
        <v>発注者73</v>
      </c>
      <c r="B194" s="172"/>
      <c r="C194" s="151"/>
      <c r="D194" s="173" t="str">
        <f>IF(OR(案件情報!D$9="",E194="",F194="",),"",案件情報!D$9)</f>
        <v/>
      </c>
      <c r="E194" s="174"/>
      <c r="F194" s="174"/>
      <c r="G194" s="177"/>
      <c r="H194" s="160"/>
      <c r="I194" s="160"/>
      <c r="J194" s="161"/>
    </row>
    <row r="195" spans="1:10" ht="30" hidden="1" customHeight="1">
      <c r="A195" s="149" t="str">
        <f t="shared" si="3"/>
        <v>発注者74</v>
      </c>
      <c r="B195" s="172"/>
      <c r="C195" s="151"/>
      <c r="D195" s="173" t="str">
        <f>IF(OR(案件情報!D$9="",E195="",F195="",),"",案件情報!D$9)</f>
        <v/>
      </c>
      <c r="E195" s="174"/>
      <c r="F195" s="174"/>
      <c r="G195" s="177"/>
      <c r="H195" s="160"/>
      <c r="I195" s="160"/>
      <c r="J195" s="161"/>
    </row>
    <row r="196" spans="1:10" ht="30" hidden="1" customHeight="1">
      <c r="A196" s="149" t="str">
        <f t="shared" si="3"/>
        <v>発注者75</v>
      </c>
      <c r="B196" s="172"/>
      <c r="C196" s="151"/>
      <c r="D196" s="173" t="str">
        <f>IF(OR(案件情報!D$9="",E196="",F196="",),"",案件情報!D$9)</f>
        <v/>
      </c>
      <c r="E196" s="174"/>
      <c r="F196" s="174"/>
      <c r="G196" s="177"/>
      <c r="H196" s="160"/>
      <c r="I196" s="160"/>
      <c r="J196" s="161"/>
    </row>
    <row r="197" spans="1:10" ht="30" hidden="1" customHeight="1">
      <c r="A197" s="149" t="str">
        <f t="shared" si="3"/>
        <v>発注者76</v>
      </c>
      <c r="B197" s="172"/>
      <c r="C197" s="151"/>
      <c r="D197" s="173" t="str">
        <f>IF(OR(案件情報!D$9="",E197="",F197="",),"",案件情報!D$9)</f>
        <v/>
      </c>
      <c r="E197" s="174"/>
      <c r="F197" s="174"/>
      <c r="G197" s="177"/>
      <c r="H197" s="160"/>
      <c r="I197" s="160"/>
      <c r="J197" s="161"/>
    </row>
    <row r="198" spans="1:10" ht="30" hidden="1" customHeight="1">
      <c r="A198" s="149" t="str">
        <f t="shared" si="3"/>
        <v>発注者77</v>
      </c>
      <c r="B198" s="172"/>
      <c r="C198" s="151"/>
      <c r="D198" s="173" t="str">
        <f>IF(OR(案件情報!D$9="",E198="",F198="",),"",案件情報!D$9)</f>
        <v/>
      </c>
      <c r="E198" s="174"/>
      <c r="F198" s="174"/>
      <c r="G198" s="177"/>
      <c r="H198" s="160"/>
      <c r="I198" s="160"/>
      <c r="J198" s="161"/>
    </row>
    <row r="199" spans="1:10" ht="30" hidden="1" customHeight="1">
      <c r="A199" s="149" t="str">
        <f t="shared" si="3"/>
        <v>発注者78</v>
      </c>
      <c r="B199" s="172"/>
      <c r="C199" s="151"/>
      <c r="D199" s="173" t="str">
        <f>IF(OR(案件情報!D$9="",E199="",F199="",),"",案件情報!D$9)</f>
        <v/>
      </c>
      <c r="E199" s="174"/>
      <c r="F199" s="174"/>
      <c r="G199" s="177"/>
      <c r="H199" s="160"/>
      <c r="I199" s="160"/>
      <c r="J199" s="161"/>
    </row>
    <row r="200" spans="1:10" ht="30" hidden="1" customHeight="1">
      <c r="A200" s="149" t="str">
        <f t="shared" si="3"/>
        <v>発注者79</v>
      </c>
      <c r="B200" s="172"/>
      <c r="C200" s="151"/>
      <c r="D200" s="173" t="str">
        <f>IF(OR(案件情報!D$9="",E200="",F200="",),"",案件情報!D$9)</f>
        <v/>
      </c>
      <c r="E200" s="174"/>
      <c r="F200" s="174"/>
      <c r="G200" s="177"/>
      <c r="H200" s="160"/>
      <c r="I200" s="160"/>
      <c r="J200" s="161"/>
    </row>
    <row r="201" spans="1:10" ht="30" hidden="1" customHeight="1">
      <c r="A201" s="149" t="str">
        <f t="shared" si="3"/>
        <v>発注者80</v>
      </c>
      <c r="B201" s="172"/>
      <c r="C201" s="151"/>
      <c r="D201" s="173" t="str">
        <f>IF(OR(案件情報!D$9="",E201="",F201="",),"",案件情報!D$9)</f>
        <v/>
      </c>
      <c r="E201" s="174"/>
      <c r="F201" s="174"/>
      <c r="G201" s="177"/>
      <c r="H201" s="160"/>
      <c r="I201" s="160"/>
      <c r="J201" s="161"/>
    </row>
    <row r="202" spans="1:10" ht="30" hidden="1" customHeight="1">
      <c r="A202" s="149" t="str">
        <f t="shared" si="3"/>
        <v>発注者81</v>
      </c>
      <c r="B202" s="172"/>
      <c r="C202" s="151"/>
      <c r="D202" s="173" t="str">
        <f>IF(OR(案件情報!D$9="",E202="",F202="",),"",案件情報!D$9)</f>
        <v/>
      </c>
      <c r="E202" s="174"/>
      <c r="F202" s="174"/>
      <c r="G202" s="177"/>
      <c r="H202" s="160"/>
      <c r="I202" s="160"/>
      <c r="J202" s="161"/>
    </row>
    <row r="203" spans="1:10" ht="30" hidden="1" customHeight="1">
      <c r="A203" s="149" t="str">
        <f t="shared" si="3"/>
        <v>発注者82</v>
      </c>
      <c r="B203" s="172"/>
      <c r="C203" s="151"/>
      <c r="D203" s="173" t="str">
        <f>IF(OR(案件情報!D$9="",E203="",F203="",),"",案件情報!D$9)</f>
        <v/>
      </c>
      <c r="E203" s="174"/>
      <c r="F203" s="174"/>
      <c r="G203" s="177"/>
      <c r="H203" s="160"/>
      <c r="I203" s="160"/>
      <c r="J203" s="161"/>
    </row>
    <row r="204" spans="1:10" ht="30" hidden="1" customHeight="1">
      <c r="A204" s="149" t="str">
        <f t="shared" si="3"/>
        <v>発注者83</v>
      </c>
      <c r="B204" s="172"/>
      <c r="C204" s="151"/>
      <c r="D204" s="173" t="str">
        <f>IF(OR(案件情報!D$9="",E204="",F204="",),"",案件情報!D$9)</f>
        <v/>
      </c>
      <c r="E204" s="174"/>
      <c r="F204" s="174"/>
      <c r="G204" s="177"/>
      <c r="H204" s="160"/>
      <c r="I204" s="160"/>
      <c r="J204" s="161"/>
    </row>
    <row r="205" spans="1:10" ht="30" hidden="1" customHeight="1">
      <c r="A205" s="149" t="str">
        <f t="shared" si="3"/>
        <v>発注者84</v>
      </c>
      <c r="B205" s="172"/>
      <c r="C205" s="151"/>
      <c r="D205" s="173" t="str">
        <f>IF(OR(案件情報!D$9="",E205="",F205="",),"",案件情報!D$9)</f>
        <v/>
      </c>
      <c r="E205" s="174"/>
      <c r="F205" s="174"/>
      <c r="G205" s="177"/>
      <c r="H205" s="160"/>
      <c r="I205" s="160"/>
      <c r="J205" s="161"/>
    </row>
    <row r="206" spans="1:10" ht="30" hidden="1" customHeight="1">
      <c r="A206" s="149" t="str">
        <f t="shared" si="3"/>
        <v>発注者85</v>
      </c>
      <c r="B206" s="172"/>
      <c r="C206" s="151"/>
      <c r="D206" s="173" t="str">
        <f>IF(OR(案件情報!D$9="",E206="",F206="",),"",案件情報!D$9)</f>
        <v/>
      </c>
      <c r="E206" s="174"/>
      <c r="F206" s="174"/>
      <c r="G206" s="177"/>
      <c r="H206" s="160"/>
      <c r="I206" s="160"/>
      <c r="J206" s="161"/>
    </row>
    <row r="207" spans="1:10" ht="30" hidden="1" customHeight="1">
      <c r="A207" s="149" t="str">
        <f t="shared" si="3"/>
        <v>発注者86</v>
      </c>
      <c r="B207" s="172"/>
      <c r="C207" s="151"/>
      <c r="D207" s="173" t="str">
        <f>IF(OR(案件情報!D$9="",E207="",F207="",),"",案件情報!D$9)</f>
        <v/>
      </c>
      <c r="E207" s="174"/>
      <c r="F207" s="174"/>
      <c r="G207" s="177"/>
      <c r="H207" s="160"/>
      <c r="I207" s="160"/>
      <c r="J207" s="161"/>
    </row>
    <row r="208" spans="1:10" ht="30" hidden="1" customHeight="1">
      <c r="A208" s="149" t="str">
        <f t="shared" si="3"/>
        <v>発注者87</v>
      </c>
      <c r="B208" s="172"/>
      <c r="C208" s="151"/>
      <c r="D208" s="173" t="str">
        <f>IF(OR(案件情報!D$9="",E208="",F208="",),"",案件情報!D$9)</f>
        <v/>
      </c>
      <c r="E208" s="174"/>
      <c r="F208" s="174"/>
      <c r="G208" s="177"/>
      <c r="H208" s="160"/>
      <c r="I208" s="160"/>
      <c r="J208" s="161"/>
    </row>
    <row r="209" spans="1:10" ht="30" hidden="1" customHeight="1">
      <c r="A209" s="149" t="str">
        <f t="shared" si="3"/>
        <v>発注者88</v>
      </c>
      <c r="B209" s="172"/>
      <c r="C209" s="151"/>
      <c r="D209" s="173" t="str">
        <f>IF(OR(案件情報!D$9="",E209="",F209="",),"",案件情報!D$9)</f>
        <v/>
      </c>
      <c r="E209" s="174"/>
      <c r="F209" s="174"/>
      <c r="G209" s="177"/>
      <c r="H209" s="160"/>
      <c r="I209" s="160"/>
      <c r="J209" s="161"/>
    </row>
    <row r="210" spans="1:10" ht="30" hidden="1" customHeight="1">
      <c r="A210" s="149" t="str">
        <f t="shared" si="3"/>
        <v>発注者89</v>
      </c>
      <c r="B210" s="172"/>
      <c r="C210" s="151"/>
      <c r="D210" s="173" t="str">
        <f>IF(OR(案件情報!D$9="",E210="",F210="",),"",案件情報!D$9)</f>
        <v/>
      </c>
      <c r="E210" s="174"/>
      <c r="F210" s="174"/>
      <c r="G210" s="177"/>
      <c r="H210" s="160"/>
      <c r="I210" s="160"/>
      <c r="J210" s="161"/>
    </row>
    <row r="211" spans="1:10" ht="30" hidden="1" customHeight="1">
      <c r="A211" s="149" t="str">
        <f t="shared" si="3"/>
        <v>発注者90</v>
      </c>
      <c r="B211" s="172"/>
      <c r="C211" s="151"/>
      <c r="D211" s="173" t="str">
        <f>IF(OR(案件情報!D$9="",E211="",F211="",),"",案件情報!D$9)</f>
        <v/>
      </c>
      <c r="E211" s="174"/>
      <c r="F211" s="174"/>
      <c r="G211" s="177"/>
      <c r="H211" s="160"/>
      <c r="I211" s="160"/>
      <c r="J211" s="161"/>
    </row>
    <row r="212" spans="1:10" ht="30" hidden="1" customHeight="1">
      <c r="A212" s="149" t="str">
        <f t="shared" si="3"/>
        <v>発注者91</v>
      </c>
      <c r="B212" s="172"/>
      <c r="C212" s="151"/>
      <c r="D212" s="173" t="str">
        <f>IF(OR(案件情報!D$9="",E212="",F212="",),"",案件情報!D$9)</f>
        <v/>
      </c>
      <c r="E212" s="174"/>
      <c r="F212" s="174"/>
      <c r="G212" s="177"/>
      <c r="H212" s="160"/>
      <c r="I212" s="160"/>
      <c r="J212" s="161"/>
    </row>
    <row r="213" spans="1:10" ht="30" hidden="1" customHeight="1">
      <c r="A213" s="149" t="str">
        <f t="shared" si="3"/>
        <v>発注者92</v>
      </c>
      <c r="B213" s="172"/>
      <c r="C213" s="151"/>
      <c r="D213" s="173" t="str">
        <f>IF(OR(案件情報!D$9="",E213="",F213="",),"",案件情報!D$9)</f>
        <v/>
      </c>
      <c r="E213" s="174"/>
      <c r="F213" s="174"/>
      <c r="G213" s="177"/>
      <c r="H213" s="160"/>
      <c r="I213" s="160"/>
      <c r="J213" s="161"/>
    </row>
    <row r="214" spans="1:10" ht="30" hidden="1" customHeight="1">
      <c r="A214" s="149" t="str">
        <f t="shared" si="3"/>
        <v>発注者93</v>
      </c>
      <c r="B214" s="172"/>
      <c r="C214" s="151"/>
      <c r="D214" s="173" t="str">
        <f>IF(OR(案件情報!D$9="",E214="",F214="",),"",案件情報!D$9)</f>
        <v/>
      </c>
      <c r="E214" s="174"/>
      <c r="F214" s="174"/>
      <c r="G214" s="177"/>
      <c r="H214" s="160"/>
      <c r="I214" s="160"/>
      <c r="J214" s="161"/>
    </row>
    <row r="215" spans="1:10" ht="30" hidden="1" customHeight="1">
      <c r="A215" s="149" t="str">
        <f t="shared" si="3"/>
        <v>発注者94</v>
      </c>
      <c r="B215" s="172"/>
      <c r="C215" s="151"/>
      <c r="D215" s="173" t="str">
        <f>IF(OR(案件情報!D$9="",E215="",F215="",),"",案件情報!D$9)</f>
        <v/>
      </c>
      <c r="E215" s="174"/>
      <c r="F215" s="174"/>
      <c r="G215" s="177"/>
      <c r="H215" s="160"/>
      <c r="I215" s="160"/>
      <c r="J215" s="161"/>
    </row>
    <row r="216" spans="1:10" ht="30" hidden="1" customHeight="1">
      <c r="A216" s="149" t="str">
        <f t="shared" si="3"/>
        <v>発注者95</v>
      </c>
      <c r="B216" s="172"/>
      <c r="C216" s="151"/>
      <c r="D216" s="173" t="str">
        <f>IF(OR(案件情報!D$9="",E216="",F216="",),"",案件情報!D$9)</f>
        <v/>
      </c>
      <c r="E216" s="174"/>
      <c r="F216" s="174"/>
      <c r="G216" s="177"/>
      <c r="H216" s="160"/>
      <c r="I216" s="160"/>
      <c r="J216" s="161"/>
    </row>
    <row r="217" spans="1:10" ht="30" hidden="1" customHeight="1">
      <c r="A217" s="149" t="str">
        <f t="shared" si="3"/>
        <v>発注者96</v>
      </c>
      <c r="B217" s="172"/>
      <c r="C217" s="151"/>
      <c r="D217" s="173" t="str">
        <f>IF(OR(案件情報!D$9="",E217="",F217="",),"",案件情報!D$9)</f>
        <v/>
      </c>
      <c r="E217" s="174"/>
      <c r="F217" s="174"/>
      <c r="G217" s="177"/>
      <c r="H217" s="160"/>
      <c r="I217" s="160"/>
      <c r="J217" s="161"/>
    </row>
    <row r="218" spans="1:10" ht="30" hidden="1" customHeight="1">
      <c r="A218" s="149" t="str">
        <f t="shared" si="3"/>
        <v>発注者97</v>
      </c>
      <c r="B218" s="172"/>
      <c r="C218" s="151"/>
      <c r="D218" s="173" t="str">
        <f>IF(OR(案件情報!D$9="",E218="",F218="",),"",案件情報!D$9)</f>
        <v/>
      </c>
      <c r="E218" s="174"/>
      <c r="F218" s="174"/>
      <c r="G218" s="177"/>
      <c r="H218" s="160"/>
      <c r="I218" s="160"/>
      <c r="J218" s="161"/>
    </row>
    <row r="219" spans="1:10" ht="30" hidden="1" customHeight="1">
      <c r="A219" s="149" t="str">
        <f t="shared" si="3"/>
        <v>発注者98</v>
      </c>
      <c r="B219" s="172"/>
      <c r="C219" s="151"/>
      <c r="D219" s="173" t="str">
        <f>IF(OR(案件情報!D$9="",E219="",F219="",),"",案件情報!D$9)</f>
        <v/>
      </c>
      <c r="E219" s="174"/>
      <c r="F219" s="174"/>
      <c r="G219" s="177"/>
      <c r="H219" s="160"/>
      <c r="I219" s="160"/>
      <c r="J219" s="161"/>
    </row>
    <row r="220" spans="1:10" ht="30" hidden="1" customHeight="1">
      <c r="A220" s="149" t="str">
        <f t="shared" si="3"/>
        <v>発注者99</v>
      </c>
      <c r="B220" s="172"/>
      <c r="C220" s="151"/>
      <c r="D220" s="173" t="str">
        <f>IF(OR(案件情報!D$9="",E220="",F220="",),"",案件情報!D$9)</f>
        <v/>
      </c>
      <c r="E220" s="174"/>
      <c r="F220" s="174"/>
      <c r="G220" s="177"/>
      <c r="H220" s="160"/>
      <c r="I220" s="160"/>
      <c r="J220" s="161"/>
    </row>
    <row r="221" spans="1:10" ht="30" hidden="1" customHeight="1" thickBot="1">
      <c r="A221" s="155" t="str">
        <f t="shared" si="3"/>
        <v>発注者100</v>
      </c>
      <c r="B221" s="176"/>
      <c r="C221" s="151"/>
      <c r="D221" s="173" t="str">
        <f>IF(OR(案件情報!D$9="",E221="",F221="",),"",案件情報!D$9)</f>
        <v/>
      </c>
      <c r="E221" s="174"/>
      <c r="F221" s="174"/>
      <c r="G221" s="177"/>
      <c r="H221" s="165"/>
      <c r="I221" s="165"/>
      <c r="J221" s="166"/>
    </row>
    <row r="222" spans="1:10" ht="13.75" hidden="1" thickBot="1">
      <c r="B222" s="168"/>
      <c r="C222" s="168"/>
      <c r="D222" s="168"/>
      <c r="E222" s="168"/>
      <c r="F222" s="168"/>
      <c r="G222" s="168"/>
      <c r="H222" s="104"/>
      <c r="I222" s="24"/>
      <c r="J222" s="24"/>
    </row>
    <row r="223" spans="1:10" ht="32.15" hidden="1" customHeight="1" thickBot="1">
      <c r="A223" s="141" t="s">
        <v>120</v>
      </c>
      <c r="B223" s="142"/>
      <c r="C223" s="142"/>
      <c r="D223" s="142"/>
      <c r="E223" s="142"/>
      <c r="F223" s="142"/>
      <c r="G223" s="142"/>
      <c r="H223" s="142"/>
      <c r="I223" s="142"/>
      <c r="J223" s="143"/>
    </row>
    <row r="224" spans="1:10" ht="33" hidden="1" customHeight="1" thickBot="1">
      <c r="A224" s="144" t="s">
        <v>116</v>
      </c>
      <c r="B224" s="145"/>
      <c r="C224" s="145"/>
      <c r="D224" s="145"/>
      <c r="E224" s="145"/>
      <c r="F224" s="145"/>
      <c r="G224" s="145"/>
      <c r="H224" s="145"/>
      <c r="I224" s="145"/>
      <c r="J224" s="146"/>
    </row>
    <row r="225" spans="1:10" ht="14.25" hidden="1" customHeight="1">
      <c r="A225" s="289" t="s">
        <v>14</v>
      </c>
      <c r="B225" s="291" t="s">
        <v>121</v>
      </c>
      <c r="C225" s="293" t="s">
        <v>106</v>
      </c>
      <c r="D225" s="285" t="s">
        <v>122</v>
      </c>
      <c r="E225" s="294" t="s">
        <v>107</v>
      </c>
      <c r="F225" s="295"/>
      <c r="G225" s="294" t="s">
        <v>123</v>
      </c>
      <c r="H225" s="295"/>
      <c r="I225" s="285" t="s">
        <v>50</v>
      </c>
      <c r="J225" s="287" t="s">
        <v>109</v>
      </c>
    </row>
    <row r="226" spans="1:10" ht="14.15" hidden="1">
      <c r="A226" s="290"/>
      <c r="B226" s="292"/>
      <c r="C226" s="286"/>
      <c r="D226" s="286"/>
      <c r="E226" s="147" t="s">
        <v>42</v>
      </c>
      <c r="F226" s="147" t="s">
        <v>43</v>
      </c>
      <c r="G226" s="148" t="s">
        <v>42</v>
      </c>
      <c r="H226" s="148" t="s">
        <v>43</v>
      </c>
      <c r="I226" s="286"/>
      <c r="J226" s="288"/>
    </row>
    <row r="227" spans="1:10" ht="30" hidden="1" customHeight="1">
      <c r="A227" s="179" t="s">
        <v>124</v>
      </c>
      <c r="B227" s="172"/>
      <c r="C227" s="153"/>
      <c r="D227" s="152" t="s">
        <v>112</v>
      </c>
      <c r="E227" s="153"/>
      <c r="F227" s="153"/>
      <c r="G227" s="153"/>
      <c r="H227" s="153"/>
      <c r="I227" s="153"/>
      <c r="J227" s="118"/>
    </row>
    <row r="228" spans="1:10" ht="30" hidden="1" customHeight="1">
      <c r="A228" s="179" t="s">
        <v>125</v>
      </c>
      <c r="B228" s="172"/>
      <c r="C228" s="153"/>
      <c r="D228" s="152" t="s">
        <v>112</v>
      </c>
      <c r="E228" s="153"/>
      <c r="F228" s="153"/>
      <c r="G228" s="153"/>
      <c r="H228" s="153"/>
      <c r="I228" s="153"/>
      <c r="J228" s="118"/>
    </row>
    <row r="229" spans="1:10" ht="30" hidden="1" customHeight="1">
      <c r="A229" s="179" t="s">
        <v>126</v>
      </c>
      <c r="B229" s="172"/>
      <c r="C229" s="153"/>
      <c r="D229" s="152" t="s">
        <v>112</v>
      </c>
      <c r="E229" s="153"/>
      <c r="F229" s="153"/>
      <c r="G229" s="153"/>
      <c r="H229" s="153"/>
      <c r="I229" s="153"/>
      <c r="J229" s="118"/>
    </row>
    <row r="230" spans="1:10" ht="30" hidden="1" customHeight="1">
      <c r="A230" s="179" t="s">
        <v>127</v>
      </c>
      <c r="B230" s="172"/>
      <c r="C230" s="153"/>
      <c r="D230" s="152" t="s">
        <v>112</v>
      </c>
      <c r="E230" s="153"/>
      <c r="F230" s="153"/>
      <c r="G230" s="153"/>
      <c r="H230" s="153"/>
      <c r="I230" s="153"/>
      <c r="J230" s="118"/>
    </row>
    <row r="231" spans="1:10" ht="30" hidden="1" customHeight="1">
      <c r="A231" s="179" t="s">
        <v>128</v>
      </c>
      <c r="B231" s="172"/>
      <c r="C231" s="153"/>
      <c r="D231" s="152" t="s">
        <v>112</v>
      </c>
      <c r="E231" s="153"/>
      <c r="F231" s="153"/>
      <c r="G231" s="153"/>
      <c r="H231" s="153"/>
      <c r="I231" s="153"/>
      <c r="J231" s="118"/>
    </row>
    <row r="232" spans="1:10" ht="30" hidden="1" customHeight="1">
      <c r="A232" s="179" t="s">
        <v>129</v>
      </c>
      <c r="B232" s="172"/>
      <c r="C232" s="153"/>
      <c r="D232" s="152" t="s">
        <v>112</v>
      </c>
      <c r="E232" s="153"/>
      <c r="F232" s="153"/>
      <c r="G232" s="153"/>
      <c r="H232" s="153"/>
      <c r="I232" s="153"/>
      <c r="J232" s="118"/>
    </row>
    <row r="233" spans="1:10" ht="30" hidden="1" customHeight="1">
      <c r="A233" s="179" t="s">
        <v>130</v>
      </c>
      <c r="B233" s="172"/>
      <c r="C233" s="153"/>
      <c r="D233" s="152" t="s">
        <v>112</v>
      </c>
      <c r="E233" s="153"/>
      <c r="F233" s="153"/>
      <c r="G233" s="153"/>
      <c r="H233" s="153"/>
      <c r="I233" s="153"/>
      <c r="J233" s="118"/>
    </row>
    <row r="234" spans="1:10" ht="30" hidden="1" customHeight="1">
      <c r="A234" s="179" t="s">
        <v>131</v>
      </c>
      <c r="B234" s="172"/>
      <c r="C234" s="153"/>
      <c r="D234" s="152" t="s">
        <v>112</v>
      </c>
      <c r="E234" s="153"/>
      <c r="F234" s="153"/>
      <c r="G234" s="153"/>
      <c r="H234" s="153"/>
      <c r="I234" s="153"/>
      <c r="J234" s="118"/>
    </row>
    <row r="235" spans="1:10" ht="30" hidden="1" customHeight="1">
      <c r="A235" s="179" t="s">
        <v>132</v>
      </c>
      <c r="B235" s="172"/>
      <c r="C235" s="153"/>
      <c r="D235" s="152" t="s">
        <v>112</v>
      </c>
      <c r="E235" s="153"/>
      <c r="F235" s="153"/>
      <c r="G235" s="153"/>
      <c r="H235" s="153"/>
      <c r="I235" s="153"/>
      <c r="J235" s="118"/>
    </row>
    <row r="236" spans="1:10" ht="30" hidden="1" customHeight="1">
      <c r="A236" s="179" t="s">
        <v>133</v>
      </c>
      <c r="B236" s="172"/>
      <c r="C236" s="153"/>
      <c r="D236" s="152" t="s">
        <v>112</v>
      </c>
      <c r="E236" s="153"/>
      <c r="F236" s="153"/>
      <c r="G236" s="153"/>
      <c r="H236" s="153"/>
      <c r="I236" s="153"/>
      <c r="J236" s="118"/>
    </row>
    <row r="237" spans="1:10" ht="30" hidden="1" customHeight="1">
      <c r="A237" s="179" t="s">
        <v>134</v>
      </c>
      <c r="B237" s="172"/>
      <c r="C237" s="153"/>
      <c r="D237" s="152" t="s">
        <v>112</v>
      </c>
      <c r="E237" s="153"/>
      <c r="F237" s="153"/>
      <c r="G237" s="153"/>
      <c r="H237" s="153"/>
      <c r="I237" s="153"/>
      <c r="J237" s="118"/>
    </row>
    <row r="238" spans="1:10" ht="30" hidden="1" customHeight="1">
      <c r="A238" s="179" t="s">
        <v>135</v>
      </c>
      <c r="B238" s="172"/>
      <c r="C238" s="153"/>
      <c r="D238" s="152" t="s">
        <v>112</v>
      </c>
      <c r="E238" s="153"/>
      <c r="F238" s="153"/>
      <c r="G238" s="153"/>
      <c r="H238" s="153"/>
      <c r="I238" s="153"/>
      <c r="J238" s="118"/>
    </row>
    <row r="239" spans="1:10" ht="30" hidden="1" customHeight="1">
      <c r="A239" s="179" t="s">
        <v>136</v>
      </c>
      <c r="B239" s="172"/>
      <c r="C239" s="153"/>
      <c r="D239" s="152" t="s">
        <v>112</v>
      </c>
      <c r="E239" s="153"/>
      <c r="F239" s="153"/>
      <c r="G239" s="153"/>
      <c r="H239" s="153"/>
      <c r="I239" s="153"/>
      <c r="J239" s="118"/>
    </row>
    <row r="240" spans="1:10" ht="30" hidden="1" customHeight="1">
      <c r="A240" s="179" t="s">
        <v>137</v>
      </c>
      <c r="B240" s="172"/>
      <c r="C240" s="153"/>
      <c r="D240" s="152" t="s">
        <v>112</v>
      </c>
      <c r="E240" s="153"/>
      <c r="F240" s="153"/>
      <c r="G240" s="153"/>
      <c r="H240" s="153"/>
      <c r="I240" s="153"/>
      <c r="J240" s="118"/>
    </row>
    <row r="241" spans="1:10" ht="30" hidden="1" customHeight="1">
      <c r="A241" s="179" t="s">
        <v>138</v>
      </c>
      <c r="B241" s="180"/>
      <c r="C241" s="153"/>
      <c r="D241" s="152" t="s">
        <v>112</v>
      </c>
      <c r="E241" s="153"/>
      <c r="F241" s="153"/>
      <c r="G241" s="153"/>
      <c r="H241" s="153"/>
      <c r="I241" s="153"/>
      <c r="J241" s="118"/>
    </row>
    <row r="242" spans="1:10" ht="30" hidden="1" customHeight="1">
      <c r="A242" s="179" t="s">
        <v>139</v>
      </c>
      <c r="B242" s="180"/>
      <c r="C242" s="153"/>
      <c r="D242" s="152" t="s">
        <v>112</v>
      </c>
      <c r="E242" s="153"/>
      <c r="F242" s="153"/>
      <c r="G242" s="153"/>
      <c r="H242" s="153"/>
      <c r="I242" s="153"/>
      <c r="J242" s="118"/>
    </row>
    <row r="243" spans="1:10" ht="30" hidden="1" customHeight="1">
      <c r="A243" s="179" t="s">
        <v>140</v>
      </c>
      <c r="B243" s="180"/>
      <c r="C243" s="153"/>
      <c r="D243" s="152" t="s">
        <v>112</v>
      </c>
      <c r="E243" s="153"/>
      <c r="F243" s="153"/>
      <c r="G243" s="153"/>
      <c r="H243" s="153"/>
      <c r="I243" s="153"/>
      <c r="J243" s="118"/>
    </row>
    <row r="244" spans="1:10" ht="30" hidden="1" customHeight="1">
      <c r="A244" s="179" t="s">
        <v>141</v>
      </c>
      <c r="B244" s="180"/>
      <c r="C244" s="153"/>
      <c r="D244" s="152" t="s">
        <v>112</v>
      </c>
      <c r="E244" s="153"/>
      <c r="F244" s="153"/>
      <c r="G244" s="153"/>
      <c r="H244" s="153"/>
      <c r="I244" s="153"/>
      <c r="J244" s="118"/>
    </row>
    <row r="245" spans="1:10" ht="30" hidden="1" customHeight="1">
      <c r="A245" s="179" t="s">
        <v>142</v>
      </c>
      <c r="B245" s="180"/>
      <c r="C245" s="153"/>
      <c r="D245" s="152" t="s">
        <v>112</v>
      </c>
      <c r="E245" s="153"/>
      <c r="F245" s="153"/>
      <c r="G245" s="153"/>
      <c r="H245" s="153"/>
      <c r="I245" s="153"/>
      <c r="J245" s="118"/>
    </row>
    <row r="246" spans="1:10" ht="30" hidden="1" customHeight="1">
      <c r="A246" s="179" t="s">
        <v>143</v>
      </c>
      <c r="B246" s="180"/>
      <c r="C246" s="153"/>
      <c r="D246" s="152" t="s">
        <v>112</v>
      </c>
      <c r="E246" s="153"/>
      <c r="F246" s="153"/>
      <c r="G246" s="153"/>
      <c r="H246" s="153"/>
      <c r="I246" s="153"/>
      <c r="J246" s="118"/>
    </row>
    <row r="247" spans="1:10" ht="30" hidden="1" customHeight="1">
      <c r="A247" s="179" t="s">
        <v>144</v>
      </c>
      <c r="B247" s="180"/>
      <c r="C247" s="153"/>
      <c r="D247" s="152" t="s">
        <v>112</v>
      </c>
      <c r="E247" s="153"/>
      <c r="F247" s="153"/>
      <c r="G247" s="153"/>
      <c r="H247" s="153"/>
      <c r="I247" s="153"/>
      <c r="J247" s="118"/>
    </row>
    <row r="248" spans="1:10" ht="30" hidden="1" customHeight="1">
      <c r="A248" s="179" t="s">
        <v>145</v>
      </c>
      <c r="B248" s="180"/>
      <c r="C248" s="153"/>
      <c r="D248" s="152" t="s">
        <v>112</v>
      </c>
      <c r="E248" s="153"/>
      <c r="F248" s="153"/>
      <c r="G248" s="153"/>
      <c r="H248" s="153"/>
      <c r="I248" s="153"/>
      <c r="J248" s="118"/>
    </row>
    <row r="249" spans="1:10" ht="30" hidden="1" customHeight="1">
      <c r="A249" s="179" t="s">
        <v>146</v>
      </c>
      <c r="B249" s="180"/>
      <c r="C249" s="153"/>
      <c r="D249" s="152" t="s">
        <v>112</v>
      </c>
      <c r="E249" s="153"/>
      <c r="F249" s="153"/>
      <c r="G249" s="153"/>
      <c r="H249" s="153"/>
      <c r="I249" s="153"/>
      <c r="J249" s="118"/>
    </row>
    <row r="250" spans="1:10" ht="30" hidden="1" customHeight="1">
      <c r="A250" s="179" t="s">
        <v>147</v>
      </c>
      <c r="B250" s="180"/>
      <c r="C250" s="153"/>
      <c r="D250" s="152" t="s">
        <v>112</v>
      </c>
      <c r="E250" s="153"/>
      <c r="F250" s="153"/>
      <c r="G250" s="153"/>
      <c r="H250" s="153"/>
      <c r="I250" s="153"/>
      <c r="J250" s="118"/>
    </row>
    <row r="251" spans="1:10" ht="30" hidden="1" customHeight="1">
      <c r="A251" s="179" t="s">
        <v>148</v>
      </c>
      <c r="B251" s="180"/>
      <c r="C251" s="153"/>
      <c r="D251" s="152" t="s">
        <v>112</v>
      </c>
      <c r="E251" s="153"/>
      <c r="F251" s="153"/>
      <c r="G251" s="153"/>
      <c r="H251" s="153"/>
      <c r="I251" s="153"/>
      <c r="J251" s="118"/>
    </row>
    <row r="252" spans="1:10" ht="30" hidden="1" customHeight="1">
      <c r="A252" s="179" t="s">
        <v>149</v>
      </c>
      <c r="B252" s="180"/>
      <c r="C252" s="153"/>
      <c r="D252" s="152" t="s">
        <v>112</v>
      </c>
      <c r="E252" s="153"/>
      <c r="F252" s="153"/>
      <c r="G252" s="153"/>
      <c r="H252" s="153"/>
      <c r="I252" s="153"/>
      <c r="J252" s="118"/>
    </row>
    <row r="253" spans="1:10" ht="30" hidden="1" customHeight="1">
      <c r="A253" s="179" t="s">
        <v>150</v>
      </c>
      <c r="B253" s="180"/>
      <c r="C253" s="153"/>
      <c r="D253" s="152" t="s">
        <v>112</v>
      </c>
      <c r="E253" s="153"/>
      <c r="F253" s="153"/>
      <c r="G253" s="153"/>
      <c r="H253" s="153"/>
      <c r="I253" s="153"/>
      <c r="J253" s="118"/>
    </row>
    <row r="254" spans="1:10" ht="30" hidden="1" customHeight="1">
      <c r="A254" s="179" t="s">
        <v>151</v>
      </c>
      <c r="B254" s="180"/>
      <c r="C254" s="153"/>
      <c r="D254" s="152" t="s">
        <v>112</v>
      </c>
      <c r="E254" s="153"/>
      <c r="F254" s="153"/>
      <c r="G254" s="153"/>
      <c r="H254" s="153"/>
      <c r="I254" s="153"/>
      <c r="J254" s="118"/>
    </row>
    <row r="255" spans="1:10" ht="30" hidden="1" customHeight="1">
      <c r="A255" s="179" t="s">
        <v>152</v>
      </c>
      <c r="B255" s="180"/>
      <c r="C255" s="153"/>
      <c r="D255" s="152" t="s">
        <v>112</v>
      </c>
      <c r="E255" s="153"/>
      <c r="F255" s="153"/>
      <c r="G255" s="153"/>
      <c r="H255" s="153"/>
      <c r="I255" s="153"/>
      <c r="J255" s="118"/>
    </row>
    <row r="256" spans="1:10" ht="30" hidden="1" customHeight="1">
      <c r="A256" s="179" t="s">
        <v>153</v>
      </c>
      <c r="B256" s="180"/>
      <c r="C256" s="153"/>
      <c r="D256" s="152" t="s">
        <v>112</v>
      </c>
      <c r="E256" s="153"/>
      <c r="F256" s="153"/>
      <c r="G256" s="153"/>
      <c r="H256" s="153"/>
      <c r="I256" s="153"/>
      <c r="J256" s="118"/>
    </row>
    <row r="257" spans="1:10" ht="30" hidden="1" customHeight="1">
      <c r="A257" s="179" t="s">
        <v>154</v>
      </c>
      <c r="B257" s="180"/>
      <c r="C257" s="153"/>
      <c r="D257" s="152" t="s">
        <v>112</v>
      </c>
      <c r="E257" s="153"/>
      <c r="F257" s="153"/>
      <c r="G257" s="153"/>
      <c r="H257" s="153"/>
      <c r="I257" s="153"/>
      <c r="J257" s="118"/>
    </row>
    <row r="258" spans="1:10" ht="30" hidden="1" customHeight="1">
      <c r="A258" s="179" t="s">
        <v>155</v>
      </c>
      <c r="B258" s="180"/>
      <c r="C258" s="153"/>
      <c r="D258" s="152" t="s">
        <v>112</v>
      </c>
      <c r="E258" s="153"/>
      <c r="F258" s="153"/>
      <c r="G258" s="153"/>
      <c r="H258" s="153"/>
      <c r="I258" s="153"/>
      <c r="J258" s="118"/>
    </row>
    <row r="259" spans="1:10" ht="30" hidden="1" customHeight="1">
      <c r="A259" s="179" t="s">
        <v>156</v>
      </c>
      <c r="B259" s="180"/>
      <c r="C259" s="153"/>
      <c r="D259" s="152" t="s">
        <v>112</v>
      </c>
      <c r="E259" s="153"/>
      <c r="F259" s="153"/>
      <c r="G259" s="153"/>
      <c r="H259" s="153"/>
      <c r="I259" s="153"/>
      <c r="J259" s="118"/>
    </row>
    <row r="260" spans="1:10" ht="30" hidden="1" customHeight="1">
      <c r="A260" s="179" t="s">
        <v>157</v>
      </c>
      <c r="B260" s="180"/>
      <c r="C260" s="153"/>
      <c r="D260" s="152" t="s">
        <v>112</v>
      </c>
      <c r="E260" s="153"/>
      <c r="F260" s="153"/>
      <c r="G260" s="153"/>
      <c r="H260" s="153"/>
      <c r="I260" s="153"/>
      <c r="J260" s="118"/>
    </row>
    <row r="261" spans="1:10" ht="30" hidden="1" customHeight="1">
      <c r="A261" s="179" t="s">
        <v>158</v>
      </c>
      <c r="B261" s="180"/>
      <c r="C261" s="153"/>
      <c r="D261" s="152" t="s">
        <v>112</v>
      </c>
      <c r="E261" s="153"/>
      <c r="F261" s="153"/>
      <c r="G261" s="153"/>
      <c r="H261" s="153"/>
      <c r="I261" s="153"/>
      <c r="J261" s="118"/>
    </row>
    <row r="262" spans="1:10" ht="30" hidden="1" customHeight="1">
      <c r="A262" s="179" t="s">
        <v>159</v>
      </c>
      <c r="B262" s="180"/>
      <c r="C262" s="153"/>
      <c r="D262" s="152" t="s">
        <v>112</v>
      </c>
      <c r="E262" s="153"/>
      <c r="F262" s="153"/>
      <c r="G262" s="153"/>
      <c r="H262" s="153"/>
      <c r="I262" s="153"/>
      <c r="J262" s="118"/>
    </row>
    <row r="263" spans="1:10" ht="30" hidden="1" customHeight="1">
      <c r="A263" s="179" t="s">
        <v>160</v>
      </c>
      <c r="B263" s="180"/>
      <c r="C263" s="153"/>
      <c r="D263" s="152" t="s">
        <v>112</v>
      </c>
      <c r="E263" s="153"/>
      <c r="F263" s="153"/>
      <c r="G263" s="153"/>
      <c r="H263" s="153"/>
      <c r="I263" s="153"/>
      <c r="J263" s="118"/>
    </row>
    <row r="264" spans="1:10" ht="30" hidden="1" customHeight="1">
      <c r="A264" s="179" t="s">
        <v>161</v>
      </c>
      <c r="B264" s="180"/>
      <c r="C264" s="153"/>
      <c r="D264" s="152" t="s">
        <v>112</v>
      </c>
      <c r="E264" s="153"/>
      <c r="F264" s="153"/>
      <c r="G264" s="153"/>
      <c r="H264" s="153"/>
      <c r="I264" s="153"/>
      <c r="J264" s="118"/>
    </row>
    <row r="265" spans="1:10" ht="30" hidden="1" customHeight="1">
      <c r="A265" s="179" t="s">
        <v>162</v>
      </c>
      <c r="B265" s="180"/>
      <c r="C265" s="153"/>
      <c r="D265" s="152" t="s">
        <v>112</v>
      </c>
      <c r="E265" s="153"/>
      <c r="F265" s="153"/>
      <c r="G265" s="153"/>
      <c r="H265" s="153"/>
      <c r="I265" s="153"/>
      <c r="J265" s="118"/>
    </row>
    <row r="266" spans="1:10" ht="30" hidden="1" customHeight="1">
      <c r="A266" s="179" t="s">
        <v>163</v>
      </c>
      <c r="B266" s="180"/>
      <c r="C266" s="153"/>
      <c r="D266" s="152" t="s">
        <v>112</v>
      </c>
      <c r="E266" s="153"/>
      <c r="F266" s="153"/>
      <c r="G266" s="153"/>
      <c r="H266" s="153"/>
      <c r="I266" s="153"/>
      <c r="J266" s="118"/>
    </row>
    <row r="267" spans="1:10" ht="30" hidden="1" customHeight="1">
      <c r="A267" s="179" t="s">
        <v>164</v>
      </c>
      <c r="B267" s="180"/>
      <c r="C267" s="153"/>
      <c r="D267" s="152" t="s">
        <v>112</v>
      </c>
      <c r="E267" s="153"/>
      <c r="F267" s="153"/>
      <c r="G267" s="153"/>
      <c r="H267" s="153"/>
      <c r="I267" s="153"/>
      <c r="J267" s="118"/>
    </row>
    <row r="268" spans="1:10" ht="30" hidden="1" customHeight="1">
      <c r="A268" s="179" t="s">
        <v>165</v>
      </c>
      <c r="B268" s="180"/>
      <c r="C268" s="153"/>
      <c r="D268" s="152" t="s">
        <v>112</v>
      </c>
      <c r="E268" s="153"/>
      <c r="F268" s="153"/>
      <c r="G268" s="153"/>
      <c r="H268" s="153"/>
      <c r="I268" s="153"/>
      <c r="J268" s="118"/>
    </row>
    <row r="269" spans="1:10" ht="30" hidden="1" customHeight="1">
      <c r="A269" s="179" t="s">
        <v>166</v>
      </c>
      <c r="B269" s="180"/>
      <c r="C269" s="153"/>
      <c r="D269" s="152" t="s">
        <v>112</v>
      </c>
      <c r="E269" s="153"/>
      <c r="F269" s="153"/>
      <c r="G269" s="153"/>
      <c r="H269" s="153"/>
      <c r="I269" s="153"/>
      <c r="J269" s="118"/>
    </row>
    <row r="270" spans="1:10" ht="30" hidden="1" customHeight="1">
      <c r="A270" s="179" t="s">
        <v>167</v>
      </c>
      <c r="B270" s="180"/>
      <c r="C270" s="153"/>
      <c r="D270" s="152" t="s">
        <v>112</v>
      </c>
      <c r="E270" s="153"/>
      <c r="F270" s="153"/>
      <c r="G270" s="153"/>
      <c r="H270" s="153"/>
      <c r="I270" s="153"/>
      <c r="J270" s="118"/>
    </row>
    <row r="271" spans="1:10" ht="30" hidden="1" customHeight="1">
      <c r="A271" s="179" t="s">
        <v>168</v>
      </c>
      <c r="B271" s="180"/>
      <c r="C271" s="153"/>
      <c r="D271" s="152" t="s">
        <v>112</v>
      </c>
      <c r="E271" s="153"/>
      <c r="F271" s="153"/>
      <c r="G271" s="153"/>
      <c r="H271" s="153"/>
      <c r="I271" s="153"/>
      <c r="J271" s="118"/>
    </row>
    <row r="272" spans="1:10" ht="30" hidden="1" customHeight="1">
      <c r="A272" s="179" t="s">
        <v>169</v>
      </c>
      <c r="B272" s="180"/>
      <c r="C272" s="153"/>
      <c r="D272" s="152" t="s">
        <v>112</v>
      </c>
      <c r="E272" s="153"/>
      <c r="F272" s="153"/>
      <c r="G272" s="153"/>
      <c r="H272" s="153"/>
      <c r="I272" s="153"/>
      <c r="J272" s="118"/>
    </row>
    <row r="273" spans="1:10" ht="30" hidden="1" customHeight="1">
      <c r="A273" s="179" t="s">
        <v>170</v>
      </c>
      <c r="B273" s="180"/>
      <c r="C273" s="153"/>
      <c r="D273" s="152" t="s">
        <v>112</v>
      </c>
      <c r="E273" s="153"/>
      <c r="F273" s="153"/>
      <c r="G273" s="153"/>
      <c r="H273" s="153"/>
      <c r="I273" s="153"/>
      <c r="J273" s="118"/>
    </row>
    <row r="274" spans="1:10" ht="30" hidden="1" customHeight="1">
      <c r="A274" s="179" t="s">
        <v>171</v>
      </c>
      <c r="B274" s="180"/>
      <c r="C274" s="153"/>
      <c r="D274" s="152" t="s">
        <v>112</v>
      </c>
      <c r="E274" s="153"/>
      <c r="F274" s="153"/>
      <c r="G274" s="153"/>
      <c r="H274" s="153"/>
      <c r="I274" s="153"/>
      <c r="J274" s="118"/>
    </row>
    <row r="275" spans="1:10" ht="30" hidden="1" customHeight="1">
      <c r="A275" s="179" t="s">
        <v>172</v>
      </c>
      <c r="B275" s="180"/>
      <c r="C275" s="153"/>
      <c r="D275" s="152" t="s">
        <v>112</v>
      </c>
      <c r="E275" s="153"/>
      <c r="F275" s="153"/>
      <c r="G275" s="153"/>
      <c r="H275" s="153"/>
      <c r="I275" s="153"/>
      <c r="J275" s="118"/>
    </row>
    <row r="276" spans="1:10" ht="30" hidden="1" customHeight="1" thickBot="1">
      <c r="A276" s="181" t="s">
        <v>173</v>
      </c>
      <c r="B276" s="176"/>
      <c r="C276" s="153"/>
      <c r="D276" s="152" t="s">
        <v>112</v>
      </c>
      <c r="E276" s="153"/>
      <c r="F276" s="153"/>
      <c r="G276" s="153"/>
      <c r="H276" s="153"/>
      <c r="I276" s="153"/>
      <c r="J276" s="118"/>
    </row>
    <row r="277" spans="1:10" ht="33" hidden="1" customHeight="1" thickBot="1">
      <c r="A277" s="144" t="s">
        <v>118</v>
      </c>
      <c r="B277" s="145"/>
      <c r="C277" s="145"/>
      <c r="D277" s="145"/>
      <c r="E277" s="145"/>
      <c r="F277" s="145"/>
      <c r="G277" s="145"/>
      <c r="H277" s="145"/>
      <c r="I277" s="145"/>
      <c r="J277" s="146"/>
    </row>
    <row r="278" spans="1:10" ht="14.25" hidden="1" customHeight="1">
      <c r="A278" s="289" t="s">
        <v>14</v>
      </c>
      <c r="B278" s="291" t="s">
        <v>121</v>
      </c>
      <c r="C278" s="293" t="s">
        <v>106</v>
      </c>
      <c r="D278" s="285" t="s">
        <v>122</v>
      </c>
      <c r="E278" s="294" t="s">
        <v>107</v>
      </c>
      <c r="F278" s="295"/>
      <c r="G278" s="296" t="s">
        <v>114</v>
      </c>
      <c r="H278" s="157"/>
      <c r="I278" s="157"/>
      <c r="J278" s="158"/>
    </row>
    <row r="279" spans="1:10" ht="14.15" hidden="1">
      <c r="A279" s="290"/>
      <c r="B279" s="292"/>
      <c r="C279" s="286"/>
      <c r="D279" s="286"/>
      <c r="E279" s="147" t="s">
        <v>42</v>
      </c>
      <c r="F279" s="147" t="s">
        <v>43</v>
      </c>
      <c r="G279" s="288"/>
      <c r="H279" s="160"/>
      <c r="I279" s="160"/>
      <c r="J279" s="161"/>
    </row>
    <row r="280" spans="1:10" ht="30" hidden="1" customHeight="1">
      <c r="A280" s="179" t="s">
        <v>174</v>
      </c>
      <c r="B280" s="172"/>
      <c r="C280" s="153"/>
      <c r="D280" s="152" t="s">
        <v>112</v>
      </c>
      <c r="E280" s="153"/>
      <c r="F280" s="153"/>
      <c r="G280" s="118"/>
      <c r="H280" s="160"/>
      <c r="I280" s="160"/>
      <c r="J280" s="161"/>
    </row>
    <row r="281" spans="1:10" ht="30" hidden="1" customHeight="1">
      <c r="A281" s="179" t="s">
        <v>175</v>
      </c>
      <c r="B281" s="172"/>
      <c r="C281" s="153"/>
      <c r="D281" s="152" t="s">
        <v>112</v>
      </c>
      <c r="E281" s="153"/>
      <c r="F281" s="153"/>
      <c r="G281" s="118"/>
      <c r="H281" s="160"/>
      <c r="I281" s="160"/>
      <c r="J281" s="161"/>
    </row>
    <row r="282" spans="1:10" ht="30" hidden="1" customHeight="1">
      <c r="A282" s="179" t="s">
        <v>176</v>
      </c>
      <c r="B282" s="172"/>
      <c r="C282" s="153"/>
      <c r="D282" s="152" t="s">
        <v>112</v>
      </c>
      <c r="E282" s="153"/>
      <c r="F282" s="153"/>
      <c r="G282" s="118"/>
      <c r="H282" s="160"/>
      <c r="I282" s="160"/>
      <c r="J282" s="161"/>
    </row>
    <row r="283" spans="1:10" ht="30" hidden="1" customHeight="1">
      <c r="A283" s="179" t="s">
        <v>177</v>
      </c>
      <c r="B283" s="172"/>
      <c r="C283" s="153"/>
      <c r="D283" s="152" t="s">
        <v>112</v>
      </c>
      <c r="E283" s="153"/>
      <c r="F283" s="153"/>
      <c r="G283" s="118"/>
      <c r="H283" s="160"/>
      <c r="I283" s="160"/>
      <c r="J283" s="161"/>
    </row>
    <row r="284" spans="1:10" ht="30" hidden="1" customHeight="1">
      <c r="A284" s="179" t="s">
        <v>178</v>
      </c>
      <c r="B284" s="172"/>
      <c r="C284" s="153"/>
      <c r="D284" s="152" t="s">
        <v>112</v>
      </c>
      <c r="E284" s="153"/>
      <c r="F284" s="153"/>
      <c r="G284" s="118"/>
      <c r="H284" s="160"/>
      <c r="I284" s="160"/>
      <c r="J284" s="161"/>
    </row>
    <row r="285" spans="1:10" ht="30" hidden="1" customHeight="1">
      <c r="A285" s="179" t="s">
        <v>179</v>
      </c>
      <c r="B285" s="172"/>
      <c r="C285" s="153"/>
      <c r="D285" s="152" t="s">
        <v>112</v>
      </c>
      <c r="E285" s="153"/>
      <c r="F285" s="153"/>
      <c r="G285" s="118"/>
      <c r="H285" s="160"/>
      <c r="I285" s="160"/>
      <c r="J285" s="161"/>
    </row>
    <row r="286" spans="1:10" ht="30" hidden="1" customHeight="1">
      <c r="A286" s="179" t="s">
        <v>180</v>
      </c>
      <c r="B286" s="172"/>
      <c r="C286" s="153"/>
      <c r="D286" s="152" t="s">
        <v>112</v>
      </c>
      <c r="E286" s="153"/>
      <c r="F286" s="153"/>
      <c r="G286" s="118"/>
      <c r="H286" s="160"/>
      <c r="I286" s="160"/>
      <c r="J286" s="161"/>
    </row>
    <row r="287" spans="1:10" ht="30" hidden="1" customHeight="1">
      <c r="A287" s="179" t="s">
        <v>181</v>
      </c>
      <c r="B287" s="172"/>
      <c r="C287" s="153"/>
      <c r="D287" s="152" t="s">
        <v>112</v>
      </c>
      <c r="E287" s="153"/>
      <c r="F287" s="153"/>
      <c r="G287" s="118"/>
      <c r="H287" s="160"/>
      <c r="I287" s="160"/>
      <c r="J287" s="161"/>
    </row>
    <row r="288" spans="1:10" ht="30" hidden="1" customHeight="1">
      <c r="A288" s="179" t="s">
        <v>182</v>
      </c>
      <c r="B288" s="172"/>
      <c r="C288" s="153"/>
      <c r="D288" s="152" t="s">
        <v>112</v>
      </c>
      <c r="E288" s="153"/>
      <c r="F288" s="153"/>
      <c r="G288" s="118"/>
      <c r="H288" s="160"/>
      <c r="I288" s="160"/>
      <c r="J288" s="161"/>
    </row>
    <row r="289" spans="1:10" ht="30" hidden="1" customHeight="1">
      <c r="A289" s="179" t="s">
        <v>183</v>
      </c>
      <c r="B289" s="172"/>
      <c r="C289" s="153"/>
      <c r="D289" s="152" t="s">
        <v>112</v>
      </c>
      <c r="E289" s="153"/>
      <c r="F289" s="153"/>
      <c r="G289" s="118"/>
      <c r="H289" s="160"/>
      <c r="I289" s="160"/>
      <c r="J289" s="161"/>
    </row>
    <row r="290" spans="1:10" ht="30" hidden="1" customHeight="1">
      <c r="A290" s="179" t="s">
        <v>184</v>
      </c>
      <c r="B290" s="172"/>
      <c r="C290" s="153"/>
      <c r="D290" s="152" t="s">
        <v>112</v>
      </c>
      <c r="E290" s="153"/>
      <c r="F290" s="153"/>
      <c r="G290" s="118"/>
      <c r="H290" s="160"/>
      <c r="I290" s="160"/>
      <c r="J290" s="161"/>
    </row>
    <row r="291" spans="1:10" ht="30" hidden="1" customHeight="1">
      <c r="A291" s="179" t="s">
        <v>185</v>
      </c>
      <c r="B291" s="172"/>
      <c r="C291" s="153"/>
      <c r="D291" s="152" t="s">
        <v>112</v>
      </c>
      <c r="E291" s="153"/>
      <c r="F291" s="153"/>
      <c r="G291" s="118"/>
      <c r="H291" s="160"/>
      <c r="I291" s="160"/>
      <c r="J291" s="161"/>
    </row>
    <row r="292" spans="1:10" ht="30" hidden="1" customHeight="1">
      <c r="A292" s="179" t="s">
        <v>186</v>
      </c>
      <c r="B292" s="172"/>
      <c r="C292" s="153"/>
      <c r="D292" s="152" t="s">
        <v>112</v>
      </c>
      <c r="E292" s="153"/>
      <c r="F292" s="153"/>
      <c r="G292" s="118"/>
      <c r="H292" s="160"/>
      <c r="I292" s="160"/>
      <c r="J292" s="161"/>
    </row>
    <row r="293" spans="1:10" ht="30" hidden="1" customHeight="1">
      <c r="A293" s="179" t="s">
        <v>187</v>
      </c>
      <c r="B293" s="172"/>
      <c r="C293" s="153"/>
      <c r="D293" s="152" t="s">
        <v>112</v>
      </c>
      <c r="E293" s="153"/>
      <c r="F293" s="153"/>
      <c r="G293" s="118"/>
      <c r="H293" s="160"/>
      <c r="I293" s="160"/>
      <c r="J293" s="161"/>
    </row>
    <row r="294" spans="1:10" ht="30" hidden="1" customHeight="1">
      <c r="A294" s="179" t="s">
        <v>188</v>
      </c>
      <c r="B294" s="180"/>
      <c r="C294" s="153"/>
      <c r="D294" s="152" t="s">
        <v>112</v>
      </c>
      <c r="E294" s="153"/>
      <c r="F294" s="153"/>
      <c r="G294" s="118"/>
      <c r="H294" s="160"/>
      <c r="I294" s="160"/>
      <c r="J294" s="161"/>
    </row>
    <row r="295" spans="1:10" ht="30" hidden="1" customHeight="1">
      <c r="A295" s="179" t="s">
        <v>189</v>
      </c>
      <c r="B295" s="180"/>
      <c r="C295" s="153"/>
      <c r="D295" s="152" t="s">
        <v>112</v>
      </c>
      <c r="E295" s="153"/>
      <c r="F295" s="153"/>
      <c r="G295" s="118"/>
      <c r="H295" s="160"/>
      <c r="I295" s="160"/>
      <c r="J295" s="161"/>
    </row>
    <row r="296" spans="1:10" ht="30" hidden="1" customHeight="1">
      <c r="A296" s="179" t="s">
        <v>190</v>
      </c>
      <c r="B296" s="180"/>
      <c r="C296" s="153"/>
      <c r="D296" s="152" t="s">
        <v>112</v>
      </c>
      <c r="E296" s="153"/>
      <c r="F296" s="153"/>
      <c r="G296" s="118"/>
      <c r="H296" s="160"/>
      <c r="I296" s="160"/>
      <c r="J296" s="161"/>
    </row>
    <row r="297" spans="1:10" ht="30" hidden="1" customHeight="1">
      <c r="A297" s="179" t="s">
        <v>191</v>
      </c>
      <c r="B297" s="180"/>
      <c r="C297" s="153"/>
      <c r="D297" s="152" t="s">
        <v>112</v>
      </c>
      <c r="E297" s="153"/>
      <c r="F297" s="153"/>
      <c r="G297" s="118"/>
      <c r="H297" s="160"/>
      <c r="I297" s="160"/>
      <c r="J297" s="161"/>
    </row>
    <row r="298" spans="1:10" ht="30" hidden="1" customHeight="1">
      <c r="A298" s="179" t="s">
        <v>192</v>
      </c>
      <c r="B298" s="180"/>
      <c r="C298" s="153"/>
      <c r="D298" s="152" t="s">
        <v>112</v>
      </c>
      <c r="E298" s="153"/>
      <c r="F298" s="153"/>
      <c r="G298" s="118"/>
      <c r="H298" s="160"/>
      <c r="I298" s="160"/>
      <c r="J298" s="161"/>
    </row>
    <row r="299" spans="1:10" ht="30" hidden="1" customHeight="1">
      <c r="A299" s="179" t="s">
        <v>193</v>
      </c>
      <c r="B299" s="180"/>
      <c r="C299" s="153"/>
      <c r="D299" s="152" t="s">
        <v>112</v>
      </c>
      <c r="E299" s="153"/>
      <c r="F299" s="153"/>
      <c r="G299" s="118"/>
      <c r="H299" s="160"/>
      <c r="I299" s="160"/>
      <c r="J299" s="161"/>
    </row>
    <row r="300" spans="1:10" ht="30" hidden="1" customHeight="1">
      <c r="A300" s="179" t="s">
        <v>194</v>
      </c>
      <c r="B300" s="180"/>
      <c r="C300" s="153"/>
      <c r="D300" s="152" t="s">
        <v>112</v>
      </c>
      <c r="E300" s="153"/>
      <c r="F300" s="153"/>
      <c r="G300" s="118"/>
      <c r="H300" s="160"/>
      <c r="I300" s="160"/>
      <c r="J300" s="161"/>
    </row>
    <row r="301" spans="1:10" ht="30" hidden="1" customHeight="1">
      <c r="A301" s="179" t="s">
        <v>195</v>
      </c>
      <c r="B301" s="180"/>
      <c r="C301" s="153"/>
      <c r="D301" s="152" t="s">
        <v>112</v>
      </c>
      <c r="E301" s="153"/>
      <c r="F301" s="153"/>
      <c r="G301" s="118"/>
      <c r="H301" s="160"/>
      <c r="I301" s="160"/>
      <c r="J301" s="161"/>
    </row>
    <row r="302" spans="1:10" ht="30" hidden="1" customHeight="1">
      <c r="A302" s="179" t="s">
        <v>196</v>
      </c>
      <c r="B302" s="180"/>
      <c r="C302" s="153"/>
      <c r="D302" s="152" t="s">
        <v>112</v>
      </c>
      <c r="E302" s="153"/>
      <c r="F302" s="153"/>
      <c r="G302" s="118"/>
      <c r="H302" s="160"/>
      <c r="I302" s="160"/>
      <c r="J302" s="161"/>
    </row>
    <row r="303" spans="1:10" ht="30" hidden="1" customHeight="1">
      <c r="A303" s="179" t="s">
        <v>197</v>
      </c>
      <c r="B303" s="180"/>
      <c r="C303" s="153"/>
      <c r="D303" s="152" t="s">
        <v>112</v>
      </c>
      <c r="E303" s="153"/>
      <c r="F303" s="153"/>
      <c r="G303" s="118"/>
      <c r="H303" s="160"/>
      <c r="I303" s="160"/>
      <c r="J303" s="161"/>
    </row>
    <row r="304" spans="1:10" ht="30" hidden="1" customHeight="1">
      <c r="A304" s="179" t="s">
        <v>198</v>
      </c>
      <c r="B304" s="180"/>
      <c r="C304" s="153"/>
      <c r="D304" s="152" t="s">
        <v>112</v>
      </c>
      <c r="E304" s="153"/>
      <c r="F304" s="153"/>
      <c r="G304" s="118"/>
      <c r="H304" s="160"/>
      <c r="I304" s="160"/>
      <c r="J304" s="161"/>
    </row>
    <row r="305" spans="1:10" ht="30" hidden="1" customHeight="1">
      <c r="A305" s="179" t="s">
        <v>199</v>
      </c>
      <c r="B305" s="180"/>
      <c r="C305" s="153"/>
      <c r="D305" s="152" t="s">
        <v>112</v>
      </c>
      <c r="E305" s="153"/>
      <c r="F305" s="153"/>
      <c r="G305" s="118"/>
      <c r="H305" s="160"/>
      <c r="I305" s="160"/>
      <c r="J305" s="161"/>
    </row>
    <row r="306" spans="1:10" ht="30" hidden="1" customHeight="1">
      <c r="A306" s="179" t="s">
        <v>200</v>
      </c>
      <c r="B306" s="180"/>
      <c r="C306" s="153"/>
      <c r="D306" s="152" t="s">
        <v>112</v>
      </c>
      <c r="E306" s="153"/>
      <c r="F306" s="153"/>
      <c r="G306" s="118"/>
      <c r="H306" s="160"/>
      <c r="I306" s="160"/>
      <c r="J306" s="161"/>
    </row>
    <row r="307" spans="1:10" ht="30" hidden="1" customHeight="1">
      <c r="A307" s="179" t="s">
        <v>201</v>
      </c>
      <c r="B307" s="180"/>
      <c r="C307" s="153"/>
      <c r="D307" s="152" t="s">
        <v>112</v>
      </c>
      <c r="E307" s="153"/>
      <c r="F307" s="153"/>
      <c r="G307" s="118"/>
      <c r="H307" s="160"/>
      <c r="I307" s="160"/>
      <c r="J307" s="161"/>
    </row>
    <row r="308" spans="1:10" ht="30" hidden="1" customHeight="1">
      <c r="A308" s="179" t="s">
        <v>202</v>
      </c>
      <c r="B308" s="180"/>
      <c r="C308" s="153"/>
      <c r="D308" s="152" t="s">
        <v>112</v>
      </c>
      <c r="E308" s="153"/>
      <c r="F308" s="153"/>
      <c r="G308" s="118"/>
      <c r="H308" s="160"/>
      <c r="I308" s="160"/>
      <c r="J308" s="161"/>
    </row>
    <row r="309" spans="1:10" ht="30" hidden="1" customHeight="1">
      <c r="A309" s="179" t="s">
        <v>203</v>
      </c>
      <c r="B309" s="180"/>
      <c r="C309" s="153"/>
      <c r="D309" s="152" t="s">
        <v>112</v>
      </c>
      <c r="E309" s="153"/>
      <c r="F309" s="153"/>
      <c r="G309" s="118"/>
      <c r="H309" s="160"/>
      <c r="I309" s="160"/>
      <c r="J309" s="161"/>
    </row>
    <row r="310" spans="1:10" ht="30" hidden="1" customHeight="1">
      <c r="A310" s="179" t="s">
        <v>204</v>
      </c>
      <c r="B310" s="180"/>
      <c r="C310" s="153"/>
      <c r="D310" s="152" t="s">
        <v>112</v>
      </c>
      <c r="E310" s="153"/>
      <c r="F310" s="153"/>
      <c r="G310" s="118"/>
      <c r="H310" s="160"/>
      <c r="I310" s="160"/>
      <c r="J310" s="161"/>
    </row>
    <row r="311" spans="1:10" ht="30" hidden="1" customHeight="1">
      <c r="A311" s="179" t="s">
        <v>205</v>
      </c>
      <c r="B311" s="180"/>
      <c r="C311" s="153"/>
      <c r="D311" s="152" t="s">
        <v>112</v>
      </c>
      <c r="E311" s="153"/>
      <c r="F311" s="153"/>
      <c r="G311" s="118"/>
      <c r="H311" s="160"/>
      <c r="I311" s="160"/>
      <c r="J311" s="161"/>
    </row>
    <row r="312" spans="1:10" ht="30" hidden="1" customHeight="1">
      <c r="A312" s="179" t="s">
        <v>206</v>
      </c>
      <c r="B312" s="180"/>
      <c r="C312" s="153"/>
      <c r="D312" s="152" t="s">
        <v>112</v>
      </c>
      <c r="E312" s="153"/>
      <c r="F312" s="153"/>
      <c r="G312" s="118"/>
      <c r="H312" s="160"/>
      <c r="I312" s="160"/>
      <c r="J312" s="161"/>
    </row>
    <row r="313" spans="1:10" ht="30" hidden="1" customHeight="1">
      <c r="A313" s="179" t="s">
        <v>207</v>
      </c>
      <c r="B313" s="180"/>
      <c r="C313" s="153"/>
      <c r="D313" s="152" t="s">
        <v>112</v>
      </c>
      <c r="E313" s="153"/>
      <c r="F313" s="153"/>
      <c r="G313" s="118"/>
      <c r="H313" s="160"/>
      <c r="I313" s="160"/>
      <c r="J313" s="161"/>
    </row>
    <row r="314" spans="1:10" ht="30" hidden="1" customHeight="1">
      <c r="A314" s="179" t="s">
        <v>208</v>
      </c>
      <c r="B314" s="180"/>
      <c r="C314" s="153"/>
      <c r="D314" s="152" t="s">
        <v>112</v>
      </c>
      <c r="E314" s="153"/>
      <c r="F314" s="153"/>
      <c r="G314" s="118"/>
      <c r="H314" s="160"/>
      <c r="I314" s="160"/>
      <c r="J314" s="161"/>
    </row>
    <row r="315" spans="1:10" ht="30" hidden="1" customHeight="1">
      <c r="A315" s="179" t="s">
        <v>209</v>
      </c>
      <c r="B315" s="180"/>
      <c r="C315" s="153"/>
      <c r="D315" s="152" t="s">
        <v>112</v>
      </c>
      <c r="E315" s="153"/>
      <c r="F315" s="153"/>
      <c r="G315" s="118"/>
      <c r="H315" s="160"/>
      <c r="I315" s="160"/>
      <c r="J315" s="161"/>
    </row>
    <row r="316" spans="1:10" ht="30" hidden="1" customHeight="1">
      <c r="A316" s="179" t="s">
        <v>210</v>
      </c>
      <c r="B316" s="180"/>
      <c r="C316" s="153"/>
      <c r="D316" s="152" t="s">
        <v>112</v>
      </c>
      <c r="E316" s="153"/>
      <c r="F316" s="153"/>
      <c r="G316" s="118"/>
      <c r="H316" s="160"/>
      <c r="I316" s="160"/>
      <c r="J316" s="161"/>
    </row>
    <row r="317" spans="1:10" ht="30" hidden="1" customHeight="1">
      <c r="A317" s="179" t="s">
        <v>211</v>
      </c>
      <c r="B317" s="180"/>
      <c r="C317" s="153"/>
      <c r="D317" s="152" t="s">
        <v>112</v>
      </c>
      <c r="E317" s="153"/>
      <c r="F317" s="153"/>
      <c r="G317" s="118"/>
      <c r="H317" s="160"/>
      <c r="I317" s="160"/>
      <c r="J317" s="161"/>
    </row>
    <row r="318" spans="1:10" ht="30" hidden="1" customHeight="1">
      <c r="A318" s="179" t="s">
        <v>212</v>
      </c>
      <c r="B318" s="180"/>
      <c r="C318" s="153"/>
      <c r="D318" s="152" t="s">
        <v>112</v>
      </c>
      <c r="E318" s="153"/>
      <c r="F318" s="153"/>
      <c r="G318" s="118"/>
      <c r="H318" s="160"/>
      <c r="I318" s="160"/>
      <c r="J318" s="161"/>
    </row>
    <row r="319" spans="1:10" ht="30" hidden="1" customHeight="1">
      <c r="A319" s="179" t="s">
        <v>213</v>
      </c>
      <c r="B319" s="180"/>
      <c r="C319" s="153"/>
      <c r="D319" s="152" t="s">
        <v>112</v>
      </c>
      <c r="E319" s="153"/>
      <c r="F319" s="153"/>
      <c r="G319" s="118"/>
      <c r="H319" s="160"/>
      <c r="I319" s="160"/>
      <c r="J319" s="161"/>
    </row>
    <row r="320" spans="1:10" ht="30" hidden="1" customHeight="1">
      <c r="A320" s="179" t="s">
        <v>214</v>
      </c>
      <c r="B320" s="180"/>
      <c r="C320" s="153"/>
      <c r="D320" s="152" t="s">
        <v>112</v>
      </c>
      <c r="E320" s="153"/>
      <c r="F320" s="153"/>
      <c r="G320" s="118"/>
      <c r="H320" s="160"/>
      <c r="I320" s="160"/>
      <c r="J320" s="161"/>
    </row>
    <row r="321" spans="1:10" ht="30" hidden="1" customHeight="1">
      <c r="A321" s="179" t="s">
        <v>215</v>
      </c>
      <c r="B321" s="180"/>
      <c r="C321" s="153"/>
      <c r="D321" s="152" t="s">
        <v>112</v>
      </c>
      <c r="E321" s="153"/>
      <c r="F321" s="153"/>
      <c r="G321" s="118"/>
      <c r="H321" s="160"/>
      <c r="I321" s="160"/>
      <c r="J321" s="161"/>
    </row>
    <row r="322" spans="1:10" ht="30" hidden="1" customHeight="1">
      <c r="A322" s="179" t="s">
        <v>216</v>
      </c>
      <c r="B322" s="180"/>
      <c r="C322" s="153"/>
      <c r="D322" s="152" t="s">
        <v>112</v>
      </c>
      <c r="E322" s="153"/>
      <c r="F322" s="153"/>
      <c r="G322" s="118"/>
      <c r="H322" s="160"/>
      <c r="I322" s="160"/>
      <c r="J322" s="161"/>
    </row>
    <row r="323" spans="1:10" ht="30" hidden="1" customHeight="1">
      <c r="A323" s="179" t="s">
        <v>217</v>
      </c>
      <c r="B323" s="180"/>
      <c r="C323" s="153"/>
      <c r="D323" s="152" t="s">
        <v>112</v>
      </c>
      <c r="E323" s="153"/>
      <c r="F323" s="153"/>
      <c r="G323" s="118"/>
      <c r="H323" s="160"/>
      <c r="I323" s="160"/>
      <c r="J323" s="161"/>
    </row>
    <row r="324" spans="1:10" ht="30" hidden="1" customHeight="1">
      <c r="A324" s="179" t="s">
        <v>218</v>
      </c>
      <c r="B324" s="180"/>
      <c r="C324" s="153"/>
      <c r="D324" s="152" t="s">
        <v>112</v>
      </c>
      <c r="E324" s="153"/>
      <c r="F324" s="153"/>
      <c r="G324" s="118"/>
      <c r="H324" s="160"/>
      <c r="I324" s="160"/>
      <c r="J324" s="161"/>
    </row>
    <row r="325" spans="1:10" ht="30" hidden="1" customHeight="1">
      <c r="A325" s="179" t="s">
        <v>219</v>
      </c>
      <c r="B325" s="180"/>
      <c r="C325" s="153"/>
      <c r="D325" s="152" t="s">
        <v>112</v>
      </c>
      <c r="E325" s="153"/>
      <c r="F325" s="153"/>
      <c r="G325" s="118"/>
      <c r="H325" s="160"/>
      <c r="I325" s="160"/>
      <c r="J325" s="161"/>
    </row>
    <row r="326" spans="1:10" ht="30" hidden="1" customHeight="1">
      <c r="A326" s="179" t="s">
        <v>220</v>
      </c>
      <c r="B326" s="180"/>
      <c r="C326" s="153"/>
      <c r="D326" s="152" t="s">
        <v>112</v>
      </c>
      <c r="E326" s="153"/>
      <c r="F326" s="153"/>
      <c r="G326" s="118"/>
      <c r="H326" s="160"/>
      <c r="I326" s="160"/>
      <c r="J326" s="161"/>
    </row>
    <row r="327" spans="1:10" ht="30" hidden="1" customHeight="1">
      <c r="A327" s="179" t="s">
        <v>221</v>
      </c>
      <c r="B327" s="180"/>
      <c r="C327" s="153"/>
      <c r="D327" s="152" t="s">
        <v>112</v>
      </c>
      <c r="E327" s="153"/>
      <c r="F327" s="153"/>
      <c r="G327" s="118"/>
      <c r="H327" s="160"/>
      <c r="I327" s="160"/>
      <c r="J327" s="161"/>
    </row>
    <row r="328" spans="1:10" ht="30" hidden="1" customHeight="1">
      <c r="A328" s="179" t="s">
        <v>222</v>
      </c>
      <c r="B328" s="180"/>
      <c r="C328" s="153"/>
      <c r="D328" s="152" t="s">
        <v>112</v>
      </c>
      <c r="E328" s="153"/>
      <c r="F328" s="153"/>
      <c r="G328" s="118"/>
      <c r="H328" s="160"/>
      <c r="I328" s="160"/>
      <c r="J328" s="161"/>
    </row>
    <row r="329" spans="1:10" ht="30" hidden="1" customHeight="1" thickBot="1">
      <c r="A329" s="182" t="s">
        <v>223</v>
      </c>
      <c r="B329" s="180"/>
      <c r="C329" s="183"/>
      <c r="D329" s="184" t="s">
        <v>112</v>
      </c>
      <c r="E329" s="183"/>
      <c r="F329" s="183"/>
      <c r="G329" s="117"/>
      <c r="H329" s="165"/>
      <c r="I329" s="165"/>
      <c r="J329" s="166"/>
    </row>
    <row r="330" spans="1:10" ht="12.75" customHeight="1" thickBot="1">
      <c r="A330" s="168"/>
      <c r="B330" s="168"/>
      <c r="C330" s="168"/>
      <c r="D330" s="168"/>
      <c r="E330" s="168"/>
      <c r="F330" s="168"/>
      <c r="G330" s="168"/>
      <c r="H330" s="104"/>
      <c r="I330" s="104"/>
    </row>
    <row r="331" spans="1:10" s="101" customFormat="1">
      <c r="A331" s="185"/>
      <c r="B331" s="186"/>
      <c r="C331" s="186"/>
      <c r="D331" s="186"/>
      <c r="E331" s="186"/>
      <c r="F331" s="186"/>
      <c r="G331" s="186"/>
      <c r="H331" s="186"/>
      <c r="I331" s="187"/>
    </row>
    <row r="332" spans="1:10" s="101" customFormat="1" ht="16.75">
      <c r="A332" s="188" t="s">
        <v>23</v>
      </c>
      <c r="B332" s="189"/>
      <c r="C332" s="189"/>
      <c r="D332" s="189"/>
      <c r="E332" s="189"/>
      <c r="F332" s="189"/>
      <c r="G332" s="189"/>
      <c r="H332" s="189"/>
      <c r="I332" s="190"/>
    </row>
    <row r="333" spans="1:10" s="101" customFormat="1" ht="14.15">
      <c r="A333" s="191" t="s">
        <v>24</v>
      </c>
      <c r="B333" s="192"/>
      <c r="C333" s="192"/>
      <c r="D333" s="192"/>
      <c r="E333" s="192"/>
      <c r="F333" s="192"/>
      <c r="G333" s="193"/>
      <c r="H333" s="189"/>
      <c r="I333" s="190"/>
    </row>
    <row r="334" spans="1:10" s="101" customFormat="1" ht="14.15">
      <c r="A334" s="191" t="s">
        <v>25</v>
      </c>
      <c r="B334" s="192"/>
      <c r="C334" s="192"/>
      <c r="D334" s="192"/>
      <c r="E334" s="192"/>
      <c r="F334" s="192"/>
      <c r="G334" s="193"/>
      <c r="H334" s="189"/>
      <c r="I334" s="190"/>
    </row>
    <row r="335" spans="1:10" s="101" customFormat="1" ht="14.15">
      <c r="A335" s="191" t="s">
        <v>26</v>
      </c>
      <c r="B335" s="192"/>
      <c r="C335" s="192"/>
      <c r="D335" s="192"/>
      <c r="E335" s="192"/>
      <c r="F335" s="192"/>
      <c r="G335" s="193"/>
      <c r="H335" s="189"/>
      <c r="I335" s="190"/>
    </row>
    <row r="336" spans="1:10" s="101" customFormat="1" ht="14.15">
      <c r="A336" s="191" t="s">
        <v>27</v>
      </c>
      <c r="B336" s="192"/>
      <c r="C336" s="192"/>
      <c r="D336" s="192"/>
      <c r="E336" s="192"/>
      <c r="F336" s="192"/>
      <c r="G336" s="193"/>
      <c r="H336" s="189"/>
      <c r="I336" s="190"/>
    </row>
    <row r="337" spans="1:9" s="101" customFormat="1" ht="14.15">
      <c r="A337" s="191" t="s">
        <v>28</v>
      </c>
      <c r="B337" s="192"/>
      <c r="C337" s="192"/>
      <c r="D337" s="192"/>
      <c r="E337" s="192"/>
      <c r="F337" s="192"/>
      <c r="G337" s="193"/>
      <c r="H337" s="189"/>
      <c r="I337" s="190"/>
    </row>
    <row r="338" spans="1:9" s="101" customFormat="1" ht="14.15">
      <c r="A338" s="191" t="s">
        <v>29</v>
      </c>
      <c r="B338" s="192"/>
      <c r="C338" s="192"/>
      <c r="D338" s="192"/>
      <c r="E338" s="192"/>
      <c r="F338" s="192"/>
      <c r="G338" s="193"/>
      <c r="H338" s="189"/>
      <c r="I338" s="190"/>
    </row>
    <row r="339" spans="1:9" s="101" customFormat="1" ht="14.15">
      <c r="A339" s="191" t="s">
        <v>30</v>
      </c>
      <c r="B339" s="192"/>
      <c r="C339" s="192"/>
      <c r="D339" s="192"/>
      <c r="E339" s="192"/>
      <c r="F339" s="192"/>
      <c r="G339" s="193"/>
      <c r="H339" s="189"/>
      <c r="I339" s="190"/>
    </row>
    <row r="340" spans="1:9" s="101" customFormat="1" ht="14.15">
      <c r="A340" s="191" t="s">
        <v>31</v>
      </c>
      <c r="B340" s="192"/>
      <c r="C340" s="192"/>
      <c r="D340" s="192"/>
      <c r="E340" s="192"/>
      <c r="F340" s="192"/>
      <c r="G340" s="193"/>
      <c r="H340" s="189"/>
      <c r="I340" s="190"/>
    </row>
    <row r="341" spans="1:9" s="101" customFormat="1" ht="14.15">
      <c r="A341" s="191" t="s">
        <v>32</v>
      </c>
      <c r="B341" s="192"/>
      <c r="C341" s="192"/>
      <c r="D341" s="192"/>
      <c r="E341" s="192"/>
      <c r="F341" s="192"/>
      <c r="G341" s="193"/>
      <c r="H341" s="189"/>
      <c r="I341" s="190"/>
    </row>
    <row r="342" spans="1:9" s="101" customFormat="1" ht="14.15">
      <c r="A342" s="191" t="s">
        <v>33</v>
      </c>
      <c r="B342" s="192"/>
      <c r="C342" s="192"/>
      <c r="D342" s="192"/>
      <c r="E342" s="192"/>
      <c r="F342" s="192"/>
      <c r="G342" s="193"/>
      <c r="H342" s="189"/>
      <c r="I342" s="190"/>
    </row>
    <row r="343" spans="1:9" s="101" customFormat="1" ht="14.15">
      <c r="A343" s="191" t="s">
        <v>34</v>
      </c>
      <c r="B343" s="192"/>
      <c r="C343" s="192"/>
      <c r="D343" s="192"/>
      <c r="E343" s="192"/>
      <c r="F343" s="192"/>
      <c r="G343" s="193"/>
      <c r="H343" s="189"/>
      <c r="I343" s="190"/>
    </row>
    <row r="344" spans="1:9" s="101" customFormat="1" ht="16" customHeight="1" thickBot="1">
      <c r="A344" s="194"/>
      <c r="B344" s="195"/>
      <c r="C344" s="195"/>
      <c r="D344" s="195"/>
      <c r="E344" s="195"/>
      <c r="F344" s="195"/>
      <c r="G344" s="195"/>
      <c r="H344" s="195"/>
      <c r="I344" s="196"/>
    </row>
    <row r="345" spans="1:9" s="101" customFormat="1"/>
    <row r="346" spans="1:9" s="101" customFormat="1" ht="14.15">
      <c r="A346" s="197" t="s">
        <v>230</v>
      </c>
    </row>
  </sheetData>
  <sheetProtection algorithmName="SHA-512" hashValue="qyKmcB6eTcGiZcjFUg/5H7PE5vfR3vdAUgtozpLfZoi0076IiHjXUSnACnxD+NHvZGK+EaOg8BhDasmXFpBuDw==" saltValue="u67c8RrtzR0GlaFUoXxgLw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date" imeMode="off" operator="greaterThanOrEqual" allowBlank="1" showInputMessage="1" showErrorMessage="1" sqref="D5" xr:uid="{8D3E6C20-1361-4B71-BEDA-EF8923C6B364}">
      <formula1>1</formula1>
    </dataValidation>
    <dataValidation type="list" allowBlank="1" showInputMessage="1" showErrorMessage="1" sqref="B11:B60 B64:B113" xr:uid="{2D3D3617-6C42-4A80-9E28-31DC8AF1369D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0BE31FCD-48D8-4AEC-B202-7F2F060E0672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0589ACE6-7B5E-4E50-AD6D-D7075FD5B233}">
      <formula1>E11=DBCS(E11)</formula1>
    </dataValidation>
    <dataValidation type="custom" imeMode="fullKatakana" allowBlank="1" showInputMessage="1" showErrorMessage="1" error="全角文字でご記入ください。" sqref="G119:H168 G11:H60 G227:H276" xr:uid="{FC1B341C-3725-46E2-A6D4-E69FAF1BD52E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75ACDD34-150A-4EA9-81AD-E243085B3494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45FE1E80-7E28-48E4-810E-E2020BBEC622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1" manualBreakCount="1">
    <brk id="114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107F7A-569D-402E-B1B4-CDF6D6CB207E}">
          <x14:formula1>
            <xm:f>リスト!$G$3:$G$4</xm:f>
          </x14:formula1>
          <xm:sqref>C11:C60 C64:C113</xm:sqref>
        </x14:dataValidation>
        <x14:dataValidation type="list" allowBlank="1" showInputMessage="1" showErrorMessage="1" xr:uid="{3B8A856F-7F36-49AA-9110-FF1969D1F72F}">
          <x14:formula1>
            <xm:f>リスト!$E$3:$E$7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9"/>
  <sheetViews>
    <sheetView workbookViewId="0"/>
  </sheetViews>
  <sheetFormatPr defaultColWidth="8.69140625" defaultRowHeight="15.45"/>
  <cols>
    <col min="1" max="1" width="2.69140625" style="3" customWidth="1"/>
    <col min="2" max="2" width="29.4609375" style="3" customWidth="1"/>
    <col min="3" max="3" width="19.921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31.3828125" style="3" customWidth="1"/>
    <col min="8" max="16384" width="8.69140625" style="3"/>
  </cols>
  <sheetData>
    <row r="2" spans="2:7" s="2" customFormat="1">
      <c r="B2" s="2" t="s">
        <v>20</v>
      </c>
      <c r="C2" s="2" t="s">
        <v>21</v>
      </c>
      <c r="E2" s="2" t="s">
        <v>15</v>
      </c>
      <c r="G2" s="2" t="s">
        <v>19</v>
      </c>
    </row>
    <row r="3" spans="2:7">
      <c r="B3" s="1" t="s">
        <v>0</v>
      </c>
      <c r="C3" s="1" t="s">
        <v>0</v>
      </c>
      <c r="E3" s="4" t="s">
        <v>16</v>
      </c>
      <c r="G3" s="4" t="s">
        <v>22</v>
      </c>
    </row>
    <row r="4" spans="2:7">
      <c r="B4" s="1" t="s">
        <v>10</v>
      </c>
      <c r="C4" s="1" t="s">
        <v>11</v>
      </c>
      <c r="E4" s="4" t="s">
        <v>17</v>
      </c>
      <c r="G4" s="4" t="s">
        <v>79</v>
      </c>
    </row>
    <row r="5" spans="2:7">
      <c r="B5" s="1" t="s">
        <v>9</v>
      </c>
      <c r="C5" s="1" t="s">
        <v>11</v>
      </c>
      <c r="E5" s="4" t="s">
        <v>35</v>
      </c>
    </row>
    <row r="6" spans="2:7">
      <c r="B6" s="1" t="s">
        <v>8</v>
      </c>
      <c r="C6" s="1" t="s">
        <v>11</v>
      </c>
      <c r="E6" s="4" t="s">
        <v>18</v>
      </c>
    </row>
    <row r="7" spans="2:7">
      <c r="B7" s="1" t="s">
        <v>7</v>
      </c>
      <c r="C7" s="1" t="s">
        <v>11</v>
      </c>
      <c r="E7" s="4" t="s">
        <v>78</v>
      </c>
    </row>
    <row r="8" spans="2:7">
      <c r="B8" s="1" t="s">
        <v>6</v>
      </c>
      <c r="C8" s="1" t="s">
        <v>12</v>
      </c>
    </row>
    <row r="9" spans="2:7">
      <c r="B9" s="1" t="s">
        <v>5</v>
      </c>
      <c r="C9" s="1" t="s">
        <v>11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D2FF-C23F-49FB-865C-B720C5BDC341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81</v>
      </c>
    </row>
    <row r="2" spans="1:2" ht="16.75">
      <c r="A2" s="14" t="s">
        <v>82</v>
      </c>
    </row>
    <row r="4" spans="1:2">
      <c r="A4" s="16" t="s">
        <v>83</v>
      </c>
      <c r="B4" s="17">
        <v>190</v>
      </c>
    </row>
    <row r="5" spans="1:2">
      <c r="A5" s="16" t="s">
        <v>84</v>
      </c>
      <c r="B5" s="18"/>
    </row>
    <row r="6" spans="1:2">
      <c r="A6" s="16" t="s">
        <v>85</v>
      </c>
      <c r="B6" s="17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2026-04-01T06:42:48Z</dcterms:modified>
</cp:coreProperties>
</file>