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0D1EF80C-C493-4B58-8E48-9D86B5D8A614}" xr6:coauthVersionLast="47" xr6:coauthVersionMax="47" xr10:uidLastSave="{00000000-0000-0000-0000-000000000000}"/>
  <workbookProtection workbookAlgorithmName="SHA-512" workbookHashValue="3ot8cX51rL50GWfVjW7q5n8yURbe73XABcaeTY1IG2NHyUX1bomiMOGQj0WuvZPLJW5/zDwChNG3D1Hzem4xMw==" workbookSaltValue="SjfWWEjBzqyUgebC16VL1Q==" workbookSpinCount="100000" lockStructure="1"/>
  <bookViews>
    <workbookView xWindow="1431" yWindow="489" windowWidth="26838" windowHeight="17442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143" i="12"/>
  <c r="D127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09" i="12" s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159" i="12" l="1"/>
  <c r="D213" i="12"/>
  <c r="D194" i="12"/>
  <c r="D180" i="12"/>
  <c r="D210" i="12"/>
  <c r="D144" i="12"/>
  <c r="D179" i="12"/>
  <c r="D211" i="12"/>
  <c r="D145" i="12"/>
  <c r="D196" i="12"/>
  <c r="D162" i="12"/>
  <c r="D131" i="12"/>
  <c r="D199" i="12"/>
  <c r="D120" i="12"/>
  <c r="D146" i="12"/>
  <c r="D197" i="12"/>
  <c r="D163" i="12"/>
  <c r="D182" i="12"/>
  <c r="D214" i="12"/>
  <c r="D132" i="12"/>
  <c r="D148" i="12"/>
  <c r="D164" i="12"/>
  <c r="D215" i="12"/>
  <c r="D133" i="12"/>
  <c r="D149" i="12"/>
  <c r="D165" i="12"/>
  <c r="D200" i="12"/>
  <c r="D216" i="12"/>
  <c r="D134" i="12"/>
  <c r="D166" i="12"/>
  <c r="D185" i="12"/>
  <c r="D217" i="12"/>
  <c r="D119" i="12"/>
  <c r="D135" i="12"/>
  <c r="D167" i="12"/>
  <c r="D186" i="12"/>
  <c r="D202" i="12"/>
  <c r="D218" i="12"/>
  <c r="D136" i="12"/>
  <c r="D152" i="12"/>
  <c r="D168" i="12"/>
  <c r="D187" i="12"/>
  <c r="D203" i="12"/>
  <c r="D219" i="12"/>
  <c r="D121" i="12"/>
  <c r="D137" i="12"/>
  <c r="D153" i="12"/>
  <c r="D172" i="12"/>
  <c r="D188" i="12"/>
  <c r="D204" i="12"/>
  <c r="D220" i="12"/>
  <c r="D122" i="12"/>
  <c r="D138" i="12"/>
  <c r="D154" i="12"/>
  <c r="D173" i="12"/>
  <c r="D189" i="12"/>
  <c r="D205" i="12"/>
  <c r="D221" i="12"/>
  <c r="D123" i="12"/>
  <c r="D139" i="12"/>
  <c r="D155" i="12"/>
  <c r="D174" i="12"/>
  <c r="D190" i="12"/>
  <c r="D206" i="12"/>
  <c r="D124" i="12"/>
  <c r="D140" i="12"/>
  <c r="D156" i="12"/>
  <c r="D175" i="12"/>
  <c r="D191" i="12"/>
  <c r="D207" i="12"/>
  <c r="D125" i="12"/>
  <c r="D141" i="12"/>
  <c r="D157" i="12"/>
  <c r="D176" i="12"/>
  <c r="D192" i="12"/>
  <c r="D208" i="12"/>
  <c r="D178" i="12"/>
  <c r="D128" i="12"/>
  <c r="D160" i="12"/>
  <c r="D195" i="12"/>
  <c r="D129" i="12"/>
  <c r="D161" i="12"/>
  <c r="D212" i="12"/>
  <c r="D130" i="12"/>
  <c r="D181" i="12"/>
  <c r="D147" i="12"/>
  <c r="D198" i="12"/>
  <c r="D183" i="12"/>
  <c r="D184" i="12"/>
  <c r="D150" i="12"/>
  <c r="D201" i="12"/>
  <c r="D151" i="12"/>
  <c r="D126" i="12"/>
  <c r="D142" i="12"/>
  <c r="D158" i="12"/>
  <c r="D177" i="12"/>
  <c r="D19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BB992587-E536-41D2-ABED-D20340C2DAEB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F6A25284-2A0F-4023-9772-EC7AF454DB7F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74DF2BEA-4E3F-4406-BBAB-2FFA07DC67B3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295527A8-F745-4F21-9A3F-AD24A6151E88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B74BE117-0B74-4CC8-BA1E-C766A5EFE3E8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9B9D8993-5F71-4A9D-AD66-E0CEC6375D09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082C419E-7AFA-43E7-97B1-1DB261904A9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78DB7D6E-84B6-49FD-9AFA-D7A4BE61DACA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877A9BBD-2299-404E-B741-3DDEB1721B68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04D1D51E-0C98-4933-8240-ECA11E99AC6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440BF79F-9CDB-4EEA-8DE0-1AA1EA52201A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FDB85CF2-8DD6-4376-8DFD-D895747C7909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B8DAA2A7-88C0-4A66-83BB-CE4EAF41B75E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B451DC5B-1848-4FC6-98BE-E1933EAF0E5B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6B0E7F88-899C-4A2E-9B21-03377F998F4A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FAD8AA91-930D-4FC8-8EA7-38FB6DB15E4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BE25DBF1-3B67-42F9-9C71-795B79C4CFA3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FAADCD7B-8DB5-4E6F-A119-84F8005E5F61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29B29DAD-65B3-493B-B504-EE02B042D346}">
      <text>
        <r>
          <rPr>
            <sz val="9"/>
            <color indexed="81"/>
            <rFont val="MS P ゴシック"/>
            <family val="3"/>
            <charset val="128"/>
          </rPr>
          <t xml:space="preserve">例）yyyy年度○○工事（△△市）
※「発注年度＋工事名＋（施工地）」
</t>
        </r>
      </text>
    </comment>
    <comment ref="B9" authorId="0" shapeId="0" xr:uid="{EE86C1EE-1CBE-4951-867D-E9EB0092B969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B84565B3-40D6-4BC2-8A7D-5A1E80A8E50C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8272480F-F899-45B6-B555-A3ACE3B6DB9A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3320893A-EB0A-4C31-A792-105F0F30B1DE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F0DC77E6-E3FD-4180-A222-CB999C58030F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06938B41-8F79-4D6A-8A38-ECF322638DAD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84080D66-82D8-4E26-800E-F81EC47DF61E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585A3749-DA41-4E23-B49A-EE8EC7724D50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5CFF74A7-F696-4F98-90FF-6DA296D16A46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9DE7E2A3-2F31-42C0-BC70-9D68C1FBDBD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366AEFC1-19FC-467A-AB8C-9229EE03061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458060C5-98EE-4CA8-B714-6D2ADBABC031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1104BBD8-AE5B-49FB-9E7D-F8E1EAF960C6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F6545C2D-0F77-4288-87BA-FAE8AACEE5D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380CE3C9-640B-4D3E-896A-D0C5428CD6E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E2F70A0F-DCB5-4CC4-B38C-0E1256CC4669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B5C3B81E-7B6D-4202-B1FA-9C225F5A59B2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209F02BA-DD7F-4100-9078-49D7C0240BBA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85EC2579-D9B2-4308-8A4C-A9C4D343D196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10DC7171-1F6F-4525-96C2-A2DDE107722A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4F4C740D-26D7-4D5D-B0BE-C1E8B3242DEB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E6D3A7BF-94CE-45CF-8099-6F425F087071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F0996CDB-A1C4-4710-BE98-F3D4E49894E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7C056944-3ED5-4986-8C31-9D417031F71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75462CB1-D204-4B83-9B5F-EC108164ED97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C91CDA62-2291-443A-A120-4610E37761E6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8517F90B-B329-4B0B-99ED-9186C0CEA094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9" authorId="0" shapeId="0" xr:uid="{3C693350-EC13-4CC0-AE93-13B71C70134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60A59B36-5B6A-4966-A6A6-78F68A3CE95F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C44AB8EF-797C-4E33-9635-77CE6F8351C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3EAF174A-2497-4132-BB17-73F9D421637D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23CA60CD-B745-42D5-AB0F-DF08D0DF80BA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22C57DB3-10EC-4502-BBA6-A0DCC7B5657C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4B73B216-47E2-4D4B-A351-7702005A0AC1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62" authorId="0" shapeId="0" xr:uid="{C0E94E9F-57EA-49A8-8CB4-664B8949D99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CF99EBA4-2A0F-413B-AE61-934CC9FA8E29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F3118658-7CFA-464F-A97B-07E9ACF8756C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4C14A4A9-710F-44C7-9867-02249958F11D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7426E0B5-02CF-4ECD-9B59-2C4C2FCA6EAF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60F131E3-0598-4710-AC1B-A026D45C81A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D065B34F-BB8B-4E6B-88BF-693B80D7F0BE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E0A94CAE-DBE6-4F9D-9844-55BC45CBE1E7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A5C891F3-FEF7-4E30-87CE-D4F6FFC31507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CB7F98FC-81A3-4DE7-82C9-53AB9666CAE1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266324A7-349A-4883-80D0-25939C0AEF48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E4C043B1-E3EF-4D90-84DB-993E25E2C05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9A71CC0A-5289-4264-A4C5-6AED8CBEBF7A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D8DF066D-49C4-4529-8F6A-F29E12992188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1E05097A-F9BC-43AF-85FF-9C07A4A89428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D420D6FC-0518-49CA-A08F-6F0DFE11BB3A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8B8DE260-816D-47F6-8159-E581B0F52A8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12875209-3A7A-4A59-86F7-2A2E943D6970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E76C354D-87B0-42F7-89DD-4035A7185744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DAA39C71-52C2-47DF-BE48-80C7C47D511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78" authorId="0" shapeId="0" xr:uid="{1E541044-0E7B-411C-B69A-6B6125723DE8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FFB291C6-6988-40BB-86C9-4BA2F65A9419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<sst xmlns="http://schemas.openxmlformats.org/spreadsheetml/2006/main" count="323" uniqueCount="236">
  <si>
    <t>交通政策局</t>
    <phoneticPr fontId="4"/>
  </si>
  <si>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</si>
  <si>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</si>
  <si>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</si>
  <si>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</si>
  <si>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土木部　農林水産部　漁港課</t>
    <phoneticPr fontId="4"/>
  </si>
  <si>
    <t>土木部　河川整備課</t>
    <rPh sb="6" eb="8">
      <t>セイビ</t>
    </rPh>
    <phoneticPr fontId="1"/>
  </si>
  <si>
    <t>土木部　河川管理課</t>
    <phoneticPr fontId="4"/>
  </si>
  <si>
    <t>土木部　道路建設課</t>
    <phoneticPr fontId="4"/>
  </si>
  <si>
    <t>土木部　道路管理課</t>
    <phoneticPr fontId="4"/>
  </si>
  <si>
    <t>土木部　砂防課</t>
    <phoneticPr fontId="4"/>
  </si>
  <si>
    <t>土木部</t>
    <phoneticPr fontId="4"/>
  </si>
  <si>
    <t>土木部</t>
    <phoneticPr fontId="1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</si>
  <si>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</si>
  <si>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</si>
  <si>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</si>
  <si>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</si>
  <si>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監督員</t>
    <rPh sb="0" eb="3">
      <t>カントクイン</t>
    </rPh>
    <phoneticPr fontId="3"/>
  </si>
  <si>
    <t>課長</t>
    <rPh sb="0" eb="2">
      <t>カチョウ</t>
    </rPh>
    <phoneticPr fontId="3"/>
  </si>
  <si>
    <t>現場代理人</t>
    <rPh sb="0" eb="2">
      <t>ゲンバ</t>
    </rPh>
    <rPh sb="2" eb="5">
      <t>ダイリニン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</si>
  <si>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</si>
  <si>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</si>
  <si>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</si>
  <si>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</si>
  <si>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</si>
  <si>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</si>
  <si>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</si>
  <si>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</si>
  <si>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</si>
  <si>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</si>
  <si>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</si>
  <si>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</si>
  <si>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</si>
  <si>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</si>
  <si>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</si>
  <si>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</si>
  <si>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</si>
  <si>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</si>
  <si>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</si>
  <si>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</si>
  <si>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</si>
  <si>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</si>
  <si>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</si>
  <si>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</si>
  <si>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</si>
  <si>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</si>
  <si>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</si>
  <si>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</si>
  <si>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</si>
  <si>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</si>
  <si>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</si>
  <si>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</si>
  <si>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</si>
  <si>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</si>
  <si>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課長補佐（技術）</t>
    <rPh sb="0" eb="2">
      <t>カチョウ</t>
    </rPh>
    <rPh sb="2" eb="4">
      <t>ホサ</t>
    </rPh>
    <rPh sb="5" eb="7">
      <t>ギジュツ</t>
    </rPh>
    <phoneticPr fontId="3"/>
  </si>
  <si>
    <t>課長補佐（事務）</t>
    <rPh sb="0" eb="2">
      <t>カチョウ</t>
    </rPh>
    <rPh sb="2" eb="4">
      <t>ホサ</t>
    </rPh>
    <rPh sb="5" eb="7">
      <t>ジム</t>
    </rPh>
    <phoneticPr fontId="3"/>
  </si>
  <si>
    <t>係長</t>
    <rPh sb="0" eb="2">
      <t>カカリチョウ</t>
    </rPh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</si>
  <si>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</si>
  <si>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</si>
  <si>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</si>
  <si>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</si>
  <si>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</si>
  <si>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</si>
  <si>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</si>
  <si>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</si>
  <si>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</si>
  <si>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</si>
  <si>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</si>
  <si>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</si>
  <si>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</si>
  <si>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</si>
  <si>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</si>
  <si>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</si>
  <si>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</si>
  <si>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</si>
  <si>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</si>
  <si>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</si>
  <si>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</si>
  <si>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</si>
  <si>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</si>
  <si>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</si>
  <si>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</si>
  <si>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</si>
  <si>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</si>
  <si>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</si>
  <si>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</si>
  <si>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</si>
  <si>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</si>
  <si>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</si>
  <si>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</si>
  <si>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</si>
  <si>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</si>
  <si>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</si>
  <si>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</si>
  <si>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</si>
  <si>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</si>
  <si>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</si>
  <si>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</si>
  <si>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</si>
  <si>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利用申込書【本庁各課（工事）】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</si>
  <si>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</si>
  <si>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</si>
  <si>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rPh sb="4" eb="6">
      <t>コウジ</t>
    </rPh>
    <rPh sb="6" eb="8">
      <t>カンリ</t>
    </rPh>
    <rPh sb="8" eb="10">
      <t>ギョウム</t>
    </rPh>
    <rPh sb="10" eb="12">
      <t>イタク</t>
    </rPh>
    <rPh sb="12" eb="13">
      <t>シャ</t>
    </rPh>
    <phoneticPr fontId="3"/>
  </si>
  <si>
    <t>主体工種</t>
    <rPh sb="0" eb="2">
      <t>シュタイ</t>
    </rPh>
    <rPh sb="2" eb="4">
      <t>コウシュ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</si>
  <si>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</si>
  <si>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</si>
  <si>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</si>
  <si>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</si>
  <si>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</si>
  <si>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</si>
  <si>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</si>
  <si>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</si>
  <si>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</si>
  <si>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</si>
  <si>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</si>
  <si>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</si>
  <si>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</si>
  <si>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</si>
  <si>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</si>
  <si>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</si>
  <si>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</si>
  <si>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</si>
  <si>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</si>
  <si>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</si>
  <si>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</si>
  <si>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</si>
  <si>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</si>
  <si>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</si>
  <si>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</si>
  <si>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</si>
  <si>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</si>
  <si>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</si>
  <si>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</si>
  <si>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</si>
  <si>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</si>
  <si>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</si>
  <si>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</si>
  <si>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</si>
  <si>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</si>
  <si>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</si>
  <si>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</si>
  <si>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</si>
  <si>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</si>
  <si>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</si>
  <si>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</si>
  <si>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</si>
  <si>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</si>
  <si>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</si>
  <si>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</si>
  <si>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7"/>
  </si>
  <si>
    <t>なし</t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</si>
  <si>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</si>
  <si>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</si>
  <si>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</si>
  <si>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工事完成図書の電子納品等要領 令和３年３月</t>
    <phoneticPr fontId="3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</si>
  <si>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</si>
  <si>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</si>
  <si>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</si>
  <si>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</si>
  <si>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</si>
  <si>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</si>
  <si>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</si>
  <si>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</si>
  <si>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</si>
  <si>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</si>
  <si>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</si>
  <si>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</si>
  <si>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</si>
  <si>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</si>
  <si>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</si>
  <si>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</si>
  <si>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</si>
  <si>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</si>
  <si>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</si>
  <si>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</si>
  <si>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</si>
  <si>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</si>
  <si>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</si>
  <si>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</si>
  <si>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</si>
  <si>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</si>
  <si>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</si>
  <si>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</si>
  <si>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</si>
  <si>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</si>
  <si>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</si>
  <si>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</si>
  <si>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</si>
  <si>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</si>
  <si>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</si>
  <si>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</si>
  <si>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</si>
  <si>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</si>
  <si>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</si>
  <si>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</si>
  <si>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</si>
  <si>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</si>
  <si>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</si>
  <si>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</si>
  <si>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</si>
  <si>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</si>
  <si>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</si>
  <si>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</si>
  <si>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</si>
  <si>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</si>
  <si>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</si>
  <si>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</si>
  <si>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</si>
  <si>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</si>
  <si>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</si>
  <si>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</si>
  <si>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</si>
  <si>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</si>
  <si>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</si>
  <si>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</si>
  <si>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</si>
  <si>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</si>
  <si>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</si>
  <si>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</si>
  <si>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</si>
  <si>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</si>
  <si>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</si>
  <si>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</si>
  <si>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</si>
  <si>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</si>
  <si>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</si>
  <si>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</si>
  <si>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</si>
  <si>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</si>
  <si>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</si>
  <si>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「新潟県」工事監理官ASPサービス 利用申込書【本庁各課（工事）】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</si>
  <si>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・工事完成図書の電子納品要領　令和3年3月
　・CAD製図基準　平成29年3月
　・デジタル写真管理情報基準　令和2年3月
　・地質・土質調査成果電子納品要領　平成28年10月</t>
    </r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</si>
  <si>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</si>
  <si>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【管理番号:202604-NGD03】</t>
    <phoneticPr fontId="7"/>
  </si>
  <si>
    <t>【管理番号:202604-NGD03】</t>
    <phoneticPr fontId="3"/>
  </si>
  <si>
    <t>【管理番号：202604-NGD03】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</si>
</sst>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11"/>
      <color theme="1"/>
      <name val="ＭＳ Ｐゴシック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1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13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2" fillId="8" borderId="2" xfId="2" applyNumberFormat="1" applyFont="1" applyFill="1" applyBorder="1" applyAlignment="1" applyProtection="1">
      <alignment horizontal="left" vertical="center"/>
    </xf>
    <xf numFmtId="49" fontId="42" fillId="8" borderId="5" xfId="2" applyNumberFormat="1" applyFont="1" applyFill="1" applyBorder="1" applyAlignment="1" applyProtection="1">
      <alignment horizontal="left" vertical="center"/>
    </xf>
    <xf numFmtId="49" fontId="42" fillId="8" borderId="40" xfId="2" applyNumberFormat="1" applyFont="1" applyFill="1" applyBorder="1" applyAlignment="1" applyProtection="1">
      <alignment horizontal="left" vertical="center"/>
    </xf>
    <xf numFmtId="49" fontId="30" fillId="8" borderId="5" xfId="2" applyNumberFormat="1" applyFont="1" applyFill="1" applyBorder="1" applyAlignment="1" applyProtection="1">
      <alignment vertical="center"/>
    </xf>
    <xf numFmtId="49" fontId="30" fillId="8" borderId="40" xfId="2" applyNumberFormat="1" applyFont="1" applyFill="1" applyBorder="1" applyAlignment="1" applyProtection="1">
      <alignment vertical="center"/>
    </xf>
    <xf numFmtId="49" fontId="30" fillId="8" borderId="41" xfId="2" applyNumberFormat="1" applyFont="1" applyFill="1" applyBorder="1" applyAlignment="1" applyProtection="1">
      <alignment vertical="center"/>
    </xf>
    <xf numFmtId="49" fontId="30" fillId="8" borderId="22" xfId="2" applyNumberFormat="1" applyFont="1" applyFill="1" applyBorder="1" applyAlignment="1" applyProtection="1">
      <alignment vertical="center"/>
    </xf>
    <xf numFmtId="49" fontId="33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2" fillId="9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30" fillId="0" borderId="0" xfId="7"/>
    <xf numFmtId="0" fontId="30" fillId="11" borderId="1" xfId="7" applyFill="1" applyBorder="1"/>
    <xf numFmtId="179" fontId="30" fillId="0" borderId="1" xfId="7" applyNumberFormat="1" applyBorder="1" applyProtection="1">
      <protection locked="0"/>
    </xf>
    <xf numFmtId="0" fontId="30" fillId="0" borderId="1" xfId="7" applyBorder="1" applyProtection="1">
      <protection locked="0"/>
    </xf>
    <xf numFmtId="49" fontId="33" fillId="9" borderId="11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32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60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13" xfId="4" applyNumberFormat="1" applyFont="1" applyFill="1" applyBorder="1" applyAlignment="1" applyProtection="1">
      <alignment horizontal="left" vertical="center" shrinkToFit="1"/>
      <protection locked="0"/>
    </xf>
    <xf numFmtId="0" fontId="33" fillId="9" borderId="1" xfId="4" applyFont="1" applyFill="1" applyBorder="1" applyAlignment="1" applyProtection="1">
      <alignment horizontal="left" vertical="center" shrinkToFit="1"/>
      <protection locked="0"/>
    </xf>
    <xf numFmtId="0" fontId="69" fillId="8" borderId="0" xfId="9" applyFill="1" applyBorder="1" applyAlignment="1" applyProtection="1">
      <alignment vertical="center"/>
    </xf>
    <xf numFmtId="0" fontId="33" fillId="9" borderId="1" xfId="4" applyFont="1" applyFill="1" applyBorder="1" applyAlignment="1" applyProtection="1">
      <alignment vertical="center" shrinkToFit="1"/>
      <protection locked="0"/>
    </xf>
    <xf numFmtId="0" fontId="33" fillId="9" borderId="1" xfId="9" applyNumberFormat="1" applyFont="1" applyFill="1" applyBorder="1" applyAlignment="1" applyProtection="1">
      <alignment vertical="center" shrinkToFit="1"/>
      <protection locked="0"/>
    </xf>
    <xf numFmtId="49" fontId="33" fillId="9" borderId="11" xfId="4" applyNumberFormat="1" applyFont="1" applyFill="1" applyBorder="1" applyAlignment="1" applyProtection="1">
      <alignment vertical="center" shrinkToFit="1"/>
      <protection locked="0"/>
    </xf>
    <xf numFmtId="0" fontId="33" fillId="9" borderId="27" xfId="4" applyFont="1" applyFill="1" applyBorder="1" applyAlignment="1" applyProtection="1">
      <alignment horizontal="left" vertical="center" shrinkToFit="1"/>
      <protection locked="0"/>
    </xf>
    <xf numFmtId="0" fontId="33" fillId="9" borderId="27" xfId="4" applyFont="1" applyFill="1" applyBorder="1" applyAlignment="1" applyProtection="1">
      <alignment vertical="center" shrinkToFit="1"/>
      <protection locked="0"/>
    </xf>
    <xf numFmtId="49" fontId="33" fillId="9" borderId="13" xfId="4" applyNumberFormat="1" applyFont="1" applyFill="1" applyBorder="1" applyAlignment="1" applyProtection="1">
      <alignment vertical="center" shrinkToFit="1"/>
      <protection locked="0"/>
    </xf>
    <xf numFmtId="0" fontId="31" fillId="8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8" borderId="0" xfId="4" applyFont="1" applyFill="1" applyAlignment="1">
      <alignment horizontal="left" vertical="center"/>
    </xf>
    <xf numFmtId="0" fontId="33" fillId="8" borderId="0" xfId="3" applyFont="1" applyFill="1" applyAlignment="1">
      <alignment horizontal="right" vertical="top"/>
    </xf>
    <xf numFmtId="0" fontId="34" fillId="8" borderId="0" xfId="3" applyFont="1" applyFill="1" applyAlignment="1">
      <alignment vertical="top"/>
    </xf>
    <xf numFmtId="0" fontId="33" fillId="8" borderId="0" xfId="3" applyFont="1" applyFill="1" applyAlignment="1">
      <alignment vertical="top"/>
    </xf>
    <xf numFmtId="0" fontId="30" fillId="8" borderId="0" xfId="3" applyFill="1" applyAlignment="1">
      <alignment vertical="top"/>
    </xf>
    <xf numFmtId="0" fontId="35" fillId="8" borderId="0" xfId="3" applyFont="1" applyFill="1" applyAlignment="1">
      <alignment vertical="top"/>
    </xf>
    <xf numFmtId="0" fontId="36" fillId="8" borderId="0" xfId="3" applyFont="1" applyFill="1" applyAlignment="1">
      <alignment vertical="top"/>
    </xf>
    <xf numFmtId="0" fontId="37" fillId="2" borderId="18" xfId="3" applyFont="1" applyFill="1" applyBorder="1" applyAlignment="1">
      <alignment vertical="top"/>
    </xf>
    <xf numFmtId="0" fontId="37" fillId="2" borderId="19" xfId="3" applyFont="1" applyFill="1" applyBorder="1" applyAlignment="1">
      <alignment vertical="top"/>
    </xf>
    <xf numFmtId="0" fontId="37" fillId="2" borderId="20" xfId="3" applyFont="1" applyFill="1" applyBorder="1" applyAlignment="1">
      <alignment vertical="top"/>
    </xf>
    <xf numFmtId="22" fontId="38" fillId="8" borderId="0" xfId="3" applyNumberFormat="1" applyFont="1" applyFill="1" applyAlignment="1">
      <alignment vertical="top" wrapText="1"/>
    </xf>
    <xf numFmtId="0" fontId="39" fillId="8" borderId="0" xfId="3" applyFont="1" applyFill="1" applyAlignment="1">
      <alignment vertical="top"/>
    </xf>
    <xf numFmtId="0" fontId="40" fillId="8" borderId="0" xfId="3" applyFont="1" applyFill="1" applyAlignment="1">
      <alignment vertical="top"/>
    </xf>
    <xf numFmtId="0" fontId="41" fillId="8" borderId="33" xfId="3" applyFont="1" applyFill="1" applyBorder="1" applyAlignment="1">
      <alignment horizontal="right" vertical="center"/>
    </xf>
    <xf numFmtId="0" fontId="41" fillId="8" borderId="37" xfId="3" applyFont="1" applyFill="1" applyBorder="1" applyAlignment="1">
      <alignment vertical="top"/>
    </xf>
    <xf numFmtId="0" fontId="41" fillId="8" borderId="39" xfId="3" applyFont="1" applyFill="1" applyBorder="1" applyAlignment="1">
      <alignment vertical="center"/>
    </xf>
    <xf numFmtId="0" fontId="42" fillId="8" borderId="1" xfId="3" applyFont="1" applyFill="1" applyBorder="1" applyAlignment="1">
      <alignment vertical="center"/>
    </xf>
    <xf numFmtId="0" fontId="42" fillId="8" borderId="5" xfId="3" applyFont="1" applyFill="1" applyBorder="1" applyAlignment="1">
      <alignment horizontal="center" vertical="center"/>
    </xf>
    <xf numFmtId="0" fontId="30" fillId="8" borderId="35" xfId="3" quotePrefix="1" applyFill="1" applyBorder="1" applyAlignment="1">
      <alignment vertical="center"/>
    </xf>
    <xf numFmtId="0" fontId="30" fillId="8" borderId="36" xfId="3" applyFill="1" applyBorder="1" applyAlignment="1">
      <alignment vertical="center"/>
    </xf>
    <xf numFmtId="0" fontId="41" fillId="8" borderId="37" xfId="3" applyFont="1" applyFill="1" applyBorder="1" applyAlignment="1">
      <alignment vertical="center"/>
    </xf>
    <xf numFmtId="0" fontId="41" fillId="8" borderId="21" xfId="3" applyFont="1" applyFill="1" applyBorder="1" applyAlignment="1">
      <alignment horizontal="left" vertical="center"/>
    </xf>
    <xf numFmtId="0" fontId="41" fillId="8" borderId="0" xfId="3" applyFont="1" applyFill="1" applyAlignment="1">
      <alignment horizontal="left" vertical="center"/>
    </xf>
    <xf numFmtId="49" fontId="30" fillId="8" borderId="5" xfId="3" applyNumberFormat="1" applyFill="1" applyBorder="1" applyAlignment="1">
      <alignment horizontal="left" vertical="center"/>
    </xf>
    <xf numFmtId="49" fontId="30" fillId="8" borderId="9" xfId="3" applyNumberFormat="1" applyFill="1" applyBorder="1" applyAlignment="1">
      <alignment horizontal="left" vertical="center"/>
    </xf>
    <xf numFmtId="0" fontId="44" fillId="8" borderId="0" xfId="3" applyFont="1" applyFill="1" applyAlignment="1">
      <alignment vertical="top" wrapText="1"/>
    </xf>
    <xf numFmtId="0" fontId="45" fillId="8" borderId="7" xfId="3" applyFont="1" applyFill="1" applyBorder="1" applyAlignment="1">
      <alignment vertical="center"/>
    </xf>
    <xf numFmtId="0" fontId="46" fillId="8" borderId="44" xfId="0" applyFont="1" applyFill="1" applyBorder="1" applyAlignment="1">
      <alignment horizontal="right" vertical="center" indent="1"/>
    </xf>
    <xf numFmtId="0" fontId="30" fillId="8" borderId="44" xfId="3" applyFill="1" applyBorder="1" applyAlignment="1">
      <alignment vertical="top"/>
    </xf>
    <xf numFmtId="0" fontId="47" fillId="8" borderId="45" xfId="3" applyFont="1" applyFill="1" applyBorder="1" applyAlignment="1">
      <alignment vertical="top" wrapText="1"/>
    </xf>
    <xf numFmtId="22" fontId="38" fillId="8" borderId="21" xfId="3" applyNumberFormat="1" applyFont="1" applyFill="1" applyBorder="1" applyAlignment="1">
      <alignment vertical="top" wrapText="1"/>
    </xf>
    <xf numFmtId="0" fontId="41" fillId="8" borderId="4" xfId="3" applyFont="1" applyFill="1" applyBorder="1" applyAlignment="1">
      <alignment vertical="center"/>
    </xf>
    <xf numFmtId="0" fontId="33" fillId="8" borderId="4" xfId="3" applyFont="1" applyFill="1" applyBorder="1" applyAlignment="1">
      <alignment vertical="center"/>
    </xf>
    <xf numFmtId="0" fontId="33" fillId="8" borderId="3" xfId="3" applyFont="1" applyFill="1" applyBorder="1" applyAlignment="1">
      <alignment vertical="center"/>
    </xf>
    <xf numFmtId="0" fontId="41" fillId="8" borderId="32" xfId="3" applyFont="1" applyFill="1" applyBorder="1" applyAlignment="1">
      <alignment vertical="center"/>
    </xf>
    <xf numFmtId="0" fontId="41" fillId="8" borderId="48" xfId="3" applyFont="1" applyFill="1" applyBorder="1" applyAlignment="1">
      <alignment vertical="center"/>
    </xf>
    <xf numFmtId="0" fontId="33" fillId="9" borderId="48" xfId="3" applyFont="1" applyFill="1" applyBorder="1" applyAlignment="1">
      <alignment vertical="center"/>
    </xf>
    <xf numFmtId="0" fontId="41" fillId="8" borderId="42" xfId="3" applyFont="1" applyFill="1" applyBorder="1" applyAlignment="1">
      <alignment vertical="center"/>
    </xf>
    <xf numFmtId="0" fontId="41" fillId="8" borderId="43" xfId="3" applyFont="1" applyFill="1" applyBorder="1" applyAlignment="1">
      <alignment horizontal="right" vertical="center"/>
    </xf>
    <xf numFmtId="0" fontId="41" fillId="8" borderId="17" xfId="3" applyFont="1" applyFill="1" applyBorder="1" applyAlignment="1">
      <alignment vertical="center"/>
    </xf>
    <xf numFmtId="0" fontId="40" fillId="8" borderId="0" xfId="3" applyFont="1" applyFill="1" applyAlignment="1">
      <alignment horizontal="left" vertical="top" wrapText="1"/>
    </xf>
    <xf numFmtId="0" fontId="30" fillId="8" borderId="35" xfId="3" applyFill="1" applyBorder="1" applyAlignment="1">
      <alignment vertical="center"/>
    </xf>
    <xf numFmtId="0" fontId="30" fillId="8" borderId="35" xfId="3" applyFill="1" applyBorder="1" applyAlignment="1">
      <alignment vertical="top"/>
    </xf>
    <xf numFmtId="0" fontId="30" fillId="8" borderId="36" xfId="3" applyFill="1" applyBorder="1" applyAlignment="1">
      <alignment vertical="top"/>
    </xf>
    <xf numFmtId="0" fontId="48" fillId="8" borderId="43" xfId="6" applyFont="1" applyFill="1" applyBorder="1" applyAlignment="1">
      <alignment vertical="center" wrapText="1"/>
    </xf>
    <xf numFmtId="0" fontId="46" fillId="0" borderId="51" xfId="0" applyFont="1" applyBorder="1">
      <alignment vertical="center"/>
    </xf>
    <xf numFmtId="0" fontId="53" fillId="8" borderId="0" xfId="3" applyFont="1" applyFill="1" applyAlignment="1">
      <alignment vertical="top"/>
    </xf>
    <xf numFmtId="0" fontId="54" fillId="8" borderId="0" xfId="3" applyFont="1" applyFill="1" applyAlignment="1">
      <alignment vertical="top" wrapText="1"/>
    </xf>
    <xf numFmtId="0" fontId="54" fillId="8" borderId="0" xfId="3" applyFont="1" applyFill="1" applyAlignment="1">
      <alignment vertical="top"/>
    </xf>
    <xf numFmtId="0" fontId="27" fillId="8" borderId="0" xfId="3" applyFont="1" applyFill="1" applyAlignment="1">
      <alignment horizontal="left" vertical="top" wrapText="1"/>
    </xf>
    <xf numFmtId="0" fontId="55" fillId="8" borderId="0" xfId="3" applyFont="1" applyFill="1" applyAlignment="1">
      <alignment horizontal="left" vertical="top" wrapText="1"/>
    </xf>
    <xf numFmtId="0" fontId="27" fillId="0" borderId="57" xfId="3" applyFont="1" applyBorder="1" applyAlignment="1">
      <alignment horizontal="left" vertical="top"/>
    </xf>
    <xf numFmtId="0" fontId="27" fillId="0" borderId="57" xfId="0" applyFont="1" applyBorder="1" applyAlignment="1">
      <alignment horizontal="left" vertical="top"/>
    </xf>
    <xf numFmtId="0" fontId="59" fillId="8" borderId="0" xfId="3" applyFont="1" applyFill="1"/>
    <xf numFmtId="0" fontId="40" fillId="8" borderId="0" xfId="3" applyFont="1" applyFill="1"/>
    <xf numFmtId="0" fontId="40" fillId="8" borderId="0" xfId="3" applyFont="1" applyFill="1" applyAlignment="1">
      <alignment vertical="top" wrapText="1"/>
    </xf>
    <xf numFmtId="0" fontId="40" fillId="0" borderId="0" xfId="3" applyFont="1"/>
    <xf numFmtId="0" fontId="40" fillId="0" borderId="0" xfId="3" applyFont="1" applyAlignment="1">
      <alignment vertical="top"/>
    </xf>
    <xf numFmtId="0" fontId="44" fillId="0" borderId="0" xfId="3" applyFont="1" applyAlignment="1">
      <alignment vertical="top" wrapText="1"/>
    </xf>
    <xf numFmtId="0" fontId="40" fillId="0" borderId="0" xfId="3" applyFont="1" applyAlignment="1">
      <alignment vertical="top" wrapText="1"/>
    </xf>
    <xf numFmtId="0" fontId="44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0" fillId="0" borderId="0" xfId="0" applyNumberFormat="1" applyFont="1" applyAlignment="1">
      <alignment vertical="top" wrapText="1"/>
    </xf>
    <xf numFmtId="0" fontId="30" fillId="0" borderId="0" xfId="3" applyAlignment="1">
      <alignment vertical="top"/>
    </xf>
    <xf numFmtId="0" fontId="30" fillId="0" borderId="0" xfId="3"/>
    <xf numFmtId="0" fontId="47" fillId="0" borderId="0" xfId="3" applyFont="1" applyAlignment="1">
      <alignment vertical="top" wrapText="1"/>
    </xf>
    <xf numFmtId="0" fontId="30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30" fillId="0" borderId="0" xfId="7" applyAlignment="1">
      <alignment vertical="center"/>
    </xf>
    <xf numFmtId="0" fontId="30" fillId="0" borderId="0" xfId="4">
      <alignment vertical="center"/>
    </xf>
    <xf numFmtId="0" fontId="63" fillId="8" borderId="0" xfId="4" applyFont="1" applyFill="1">
      <alignment vertical="center"/>
    </xf>
    <xf numFmtId="0" fontId="30" fillId="8" borderId="0" xfId="4" applyFill="1">
      <alignment vertical="center"/>
    </xf>
    <xf numFmtId="0" fontId="64" fillId="8" borderId="0" xfId="4" applyFont="1" applyFill="1">
      <alignment vertical="center"/>
    </xf>
    <xf numFmtId="0" fontId="11" fillId="2" borderId="18" xfId="3" applyFont="1" applyFill="1" applyBorder="1" applyAlignment="1">
      <alignment vertical="top"/>
    </xf>
    <xf numFmtId="0" fontId="11" fillId="2" borderId="19" xfId="3" applyFont="1" applyFill="1" applyBorder="1" applyAlignment="1">
      <alignment vertical="top"/>
    </xf>
    <xf numFmtId="0" fontId="11" fillId="2" borderId="20" xfId="3" applyFont="1" applyFill="1" applyBorder="1" applyAlignment="1">
      <alignment vertical="top"/>
    </xf>
    <xf numFmtId="0" fontId="14" fillId="10" borderId="11" xfId="7" applyFont="1" applyFill="1" applyBorder="1" applyAlignment="1">
      <alignment horizontal="left" vertical="center" wrapText="1"/>
    </xf>
    <xf numFmtId="0" fontId="14" fillId="10" borderId="11" xfId="7" applyFont="1" applyFill="1" applyBorder="1" applyAlignment="1">
      <alignment vertical="center"/>
    </xf>
    <xf numFmtId="49" fontId="33" fillId="10" borderId="11" xfId="4" applyNumberFormat="1" applyFont="1" applyFill="1" applyBorder="1" applyAlignment="1">
      <alignment horizontal="left" vertical="center" shrinkToFit="1"/>
    </xf>
    <xf numFmtId="0" fontId="33" fillId="10" borderId="11" xfId="4" applyFont="1" applyFill="1" applyBorder="1" applyAlignment="1">
      <alignment horizontal="left" vertical="center" shrinkToFit="1"/>
    </xf>
    <xf numFmtId="0" fontId="33" fillId="10" borderId="13" xfId="4" applyFont="1" applyFill="1" applyBorder="1">
      <alignment vertical="center"/>
    </xf>
    <xf numFmtId="0" fontId="30" fillId="8" borderId="15" xfId="4" applyFill="1" applyBorder="1">
      <alignment vertical="center"/>
    </xf>
    <xf numFmtId="0" fontId="65" fillId="8" borderId="19" xfId="4" applyFont="1" applyFill="1" applyBorder="1">
      <alignment vertical="center"/>
    </xf>
    <xf numFmtId="180" fontId="30" fillId="8" borderId="19" xfId="4" applyNumberFormat="1" applyFill="1" applyBorder="1" applyAlignment="1">
      <alignment horizontal="left" vertical="center"/>
    </xf>
    <xf numFmtId="49" fontId="33" fillId="9" borderId="32" xfId="4" applyNumberFormat="1" applyFont="1" applyFill="1" applyBorder="1" applyAlignment="1">
      <alignment horizontal="left" vertical="center" shrinkToFit="1"/>
    </xf>
    <xf numFmtId="49" fontId="33" fillId="9" borderId="60" xfId="4" applyNumberFormat="1" applyFont="1" applyFill="1" applyBorder="1" applyAlignment="1">
      <alignment horizontal="left" vertical="center" shrinkToFit="1"/>
    </xf>
    <xf numFmtId="49" fontId="33" fillId="9" borderId="11" xfId="4" applyNumberFormat="1" applyFont="1" applyFill="1" applyBorder="1" applyAlignment="1">
      <alignment horizontal="left" vertical="center" shrinkToFit="1"/>
    </xf>
    <xf numFmtId="49" fontId="33" fillId="9" borderId="13" xfId="4" applyNumberFormat="1" applyFont="1" applyFill="1" applyBorder="1" applyAlignment="1">
      <alignment horizontal="left" vertical="center" shrinkToFit="1"/>
    </xf>
    <xf numFmtId="49" fontId="33" fillId="10" borderId="26" xfId="4" applyNumberFormat="1" applyFont="1" applyFill="1" applyBorder="1" applyAlignment="1">
      <alignment horizontal="left" vertical="center" shrinkToFit="1"/>
    </xf>
    <xf numFmtId="49" fontId="33" fillId="10" borderId="60" xfId="4" applyNumberFormat="1" applyFont="1" applyFill="1" applyBorder="1" applyAlignment="1">
      <alignment horizontal="left" vertical="center" shrinkToFit="1"/>
    </xf>
    <xf numFmtId="49" fontId="33" fillId="10" borderId="13" xfId="4" applyNumberFormat="1" applyFont="1" applyFill="1" applyBorder="1" applyAlignment="1">
      <alignment horizontal="left" vertical="center" shrinkToFit="1"/>
    </xf>
    <xf numFmtId="0" fontId="65" fillId="8" borderId="0" xfId="4" applyFont="1" applyFill="1">
      <alignment vertical="center"/>
    </xf>
    <xf numFmtId="180" fontId="30" fillId="8" borderId="0" xfId="4" applyNumberFormat="1" applyFill="1" applyAlignment="1">
      <alignment horizontal="left" vertical="center"/>
    </xf>
    <xf numFmtId="0" fontId="11" fillId="2" borderId="18" xfId="7" applyFont="1" applyFill="1" applyBorder="1" applyAlignment="1">
      <alignment vertical="center"/>
    </xf>
    <xf numFmtId="0" fontId="15" fillId="2" borderId="19" xfId="7" applyFont="1" applyFill="1" applyBorder="1" applyAlignment="1">
      <alignment vertical="center"/>
    </xf>
    <xf numFmtId="0" fontId="30" fillId="8" borderId="6" xfId="4" applyFill="1" applyBorder="1">
      <alignment vertical="center"/>
    </xf>
    <xf numFmtId="0" fontId="14" fillId="3" borderId="26" xfId="7" applyFont="1" applyFill="1" applyBorder="1" applyAlignment="1" applyProtection="1">
      <alignment horizontal="left" vertical="center" wrapText="1"/>
      <protection locked="0"/>
    </xf>
    <xf numFmtId="176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4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3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60" xfId="7" applyFont="1" applyFill="1" applyBorder="1" applyAlignment="1" applyProtection="1">
      <alignment horizontal="left" vertical="center" wrapText="1"/>
      <protection locked="0"/>
    </xf>
    <xf numFmtId="0" fontId="9" fillId="0" borderId="0" xfId="0" applyFo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0" fontId="65" fillId="8" borderId="0" xfId="4" applyFont="1" applyFill="1" applyAlignment="1">
      <alignment vertical="center" wrapText="1"/>
    </xf>
    <xf numFmtId="0" fontId="66" fillId="8" borderId="22" xfId="4" applyFont="1" applyFill="1" applyBorder="1" applyAlignment="1">
      <alignment vertical="center" wrapText="1"/>
    </xf>
    <xf numFmtId="180" fontId="33" fillId="9" borderId="64" xfId="4" applyNumberFormat="1" applyFont="1" applyFill="1" applyBorder="1">
      <alignment vertical="center"/>
    </xf>
    <xf numFmtId="0" fontId="20" fillId="4" borderId="18" xfId="3" applyFont="1" applyFill="1" applyBorder="1" applyAlignment="1">
      <alignment vertical="top"/>
    </xf>
    <xf numFmtId="0" fontId="20" fillId="4" borderId="19" xfId="3" applyFont="1" applyFill="1" applyBorder="1" applyAlignment="1">
      <alignment vertical="top"/>
    </xf>
    <xf numFmtId="0" fontId="20" fillId="4" borderId="20" xfId="3" applyFont="1" applyFill="1" applyBorder="1" applyAlignment="1">
      <alignment vertical="top"/>
    </xf>
    <xf numFmtId="0" fontId="52" fillId="8" borderId="18" xfId="4" applyFont="1" applyFill="1" applyBorder="1" applyAlignment="1">
      <alignment horizontal="left" vertical="center"/>
    </xf>
    <xf numFmtId="0" fontId="52" fillId="8" borderId="19" xfId="4" applyFont="1" applyFill="1" applyBorder="1" applyAlignment="1">
      <alignment horizontal="left" vertical="center"/>
    </xf>
    <xf numFmtId="0" fontId="52" fillId="8" borderId="20" xfId="4" applyFont="1" applyFill="1" applyBorder="1" applyAlignment="1">
      <alignment horizontal="left" vertical="center"/>
    </xf>
    <xf numFmtId="0" fontId="41" fillId="8" borderId="4" xfId="4" applyFont="1" applyFill="1" applyBorder="1" applyAlignment="1">
      <alignment horizontal="center" vertical="center"/>
    </xf>
    <xf numFmtId="0" fontId="41" fillId="8" borderId="1" xfId="4" applyFont="1" applyFill="1" applyBorder="1" applyAlignment="1">
      <alignment horizontal="center" vertical="center"/>
    </xf>
    <xf numFmtId="0" fontId="33" fillId="0" borderId="10" xfId="4" applyFont="1" applyBorder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>
      <alignment vertical="center"/>
    </xf>
    <xf numFmtId="0" fontId="33" fillId="8" borderId="1" xfId="4" applyFont="1" applyFill="1" applyBorder="1" applyAlignment="1">
      <alignment horizontal="left" vertical="center" shrinkToFit="1"/>
    </xf>
    <xf numFmtId="0" fontId="33" fillId="9" borderId="1" xfId="4" applyFont="1" applyFill="1" applyBorder="1" applyAlignment="1">
      <alignment horizontal="left" vertical="center" shrinkToFit="1"/>
    </xf>
    <xf numFmtId="0" fontId="33" fillId="0" borderId="0" xfId="4" applyFont="1">
      <alignment vertical="center"/>
    </xf>
    <xf numFmtId="0" fontId="33" fillId="0" borderId="12" xfId="4" applyFont="1" applyBorder="1">
      <alignment vertical="center"/>
    </xf>
    <xf numFmtId="0" fontId="30" fillId="12" borderId="14" xfId="4" applyFill="1" applyBorder="1">
      <alignment vertical="center"/>
    </xf>
    <xf numFmtId="0" fontId="30" fillId="12" borderId="15" xfId="4" applyFill="1" applyBorder="1">
      <alignment vertical="center"/>
    </xf>
    <xf numFmtId="0" fontId="30" fillId="12" borderId="16" xfId="4" applyFill="1" applyBorder="1">
      <alignment vertical="center"/>
    </xf>
    <xf numFmtId="0" fontId="30" fillId="12" borderId="21" xfId="4" applyFill="1" applyBorder="1">
      <alignment vertical="center"/>
    </xf>
    <xf numFmtId="0" fontId="30" fillId="12" borderId="0" xfId="4" applyFill="1">
      <alignment vertical="center"/>
    </xf>
    <xf numFmtId="0" fontId="30" fillId="12" borderId="22" xfId="4" applyFill="1" applyBorder="1">
      <alignment vertical="center"/>
    </xf>
    <xf numFmtId="0" fontId="33" fillId="12" borderId="21" xfId="4" applyFont="1" applyFill="1" applyBorder="1">
      <alignment vertical="center"/>
    </xf>
    <xf numFmtId="0" fontId="33" fillId="12" borderId="0" xfId="4" applyFont="1" applyFill="1">
      <alignment vertical="center"/>
    </xf>
    <xf numFmtId="0" fontId="33" fillId="12" borderId="22" xfId="4" applyFont="1" applyFill="1" applyBorder="1">
      <alignment vertical="center"/>
    </xf>
    <xf numFmtId="0" fontId="30" fillId="12" borderId="29" xfId="4" applyFill="1" applyBorder="1">
      <alignment vertical="center"/>
    </xf>
    <xf numFmtId="0" fontId="30" fillId="12" borderId="30" xfId="4" applyFill="1" applyBorder="1">
      <alignment vertical="center"/>
    </xf>
    <xf numFmtId="0" fontId="30" fillId="8" borderId="14" xfId="4" applyFill="1" applyBorder="1">
      <alignment vertical="center"/>
    </xf>
    <xf numFmtId="0" fontId="30" fillId="8" borderId="19" xfId="4" applyFill="1" applyBorder="1">
      <alignment vertical="center"/>
    </xf>
    <xf numFmtId="0" fontId="20" fillId="6" borderId="18" xfId="3" applyFont="1" applyFill="1" applyBorder="1" applyAlignment="1">
      <alignment vertical="top"/>
    </xf>
    <xf numFmtId="0" fontId="20" fillId="6" borderId="19" xfId="3" applyFont="1" applyFill="1" applyBorder="1" applyAlignment="1">
      <alignment vertical="top"/>
    </xf>
    <xf numFmtId="0" fontId="20" fillId="6" borderId="20" xfId="3" applyFont="1" applyFill="1" applyBorder="1" applyAlignment="1">
      <alignment vertical="top"/>
    </xf>
    <xf numFmtId="0" fontId="33" fillId="13" borderId="68" xfId="4" applyFont="1" applyFill="1" applyBorder="1" applyAlignment="1">
      <alignment horizontal="center" vertical="center"/>
    </xf>
    <xf numFmtId="0" fontId="33" fillId="8" borderId="1" xfId="4" applyFont="1" applyFill="1" applyBorder="1" applyAlignment="1">
      <alignment vertical="center" shrinkToFit="1"/>
    </xf>
    <xf numFmtId="0" fontId="33" fillId="9" borderId="1" xfId="4" applyFont="1" applyFill="1" applyBorder="1" applyAlignment="1">
      <alignment vertical="center" shrinkToFit="1"/>
    </xf>
    <xf numFmtId="0" fontId="33" fillId="9" borderId="1" xfId="9" applyNumberFormat="1" applyFont="1" applyFill="1" applyBorder="1" applyAlignment="1" applyProtection="1">
      <alignment vertical="center" shrinkToFit="1"/>
    </xf>
    <xf numFmtId="0" fontId="33" fillId="13" borderId="69" xfId="4" applyFont="1" applyFill="1" applyBorder="1" applyAlignment="1">
      <alignment horizontal="center" vertical="center"/>
    </xf>
    <xf numFmtId="49" fontId="33" fillId="9" borderId="11" xfId="4" applyNumberFormat="1" applyFont="1" applyFill="1" applyBorder="1" applyAlignment="1">
      <alignment vertical="center" shrinkToFit="1"/>
    </xf>
    <xf numFmtId="0" fontId="33" fillId="0" borderId="59" xfId="4" applyFont="1" applyBorder="1">
      <alignment vertical="center"/>
    </xf>
    <xf numFmtId="0" fontId="33" fillId="13" borderId="67" xfId="4" applyFont="1" applyFill="1" applyBorder="1" applyAlignment="1">
      <alignment horizontal="center" vertical="center"/>
    </xf>
    <xf numFmtId="0" fontId="10" fillId="5" borderId="4" xfId="0" applyFont="1" applyFill="1" applyBorder="1">
      <alignment vertical="center"/>
    </xf>
    <xf numFmtId="0" fontId="33" fillId="8" borderId="4" xfId="4" applyFont="1" applyFill="1" applyBorder="1" applyAlignment="1">
      <alignment vertical="center" shrinkToFit="1"/>
    </xf>
    <xf numFmtId="0" fontId="33" fillId="9" borderId="4" xfId="4" applyFont="1" applyFill="1" applyBorder="1" applyAlignment="1">
      <alignment vertical="center" shrinkToFit="1"/>
    </xf>
    <xf numFmtId="49" fontId="33" fillId="9" borderId="32" xfId="4" applyNumberFormat="1" applyFont="1" applyFill="1" applyBorder="1" applyAlignment="1">
      <alignment vertical="center" shrinkToFit="1"/>
    </xf>
    <xf numFmtId="0" fontId="13" fillId="0" borderId="10" xfId="7" applyFont="1" applyBorder="1" applyAlignment="1">
      <alignment vertical="center"/>
    </xf>
    <xf numFmtId="0" fontId="33" fillId="13" borderId="70" xfId="4" applyFont="1" applyFill="1" applyBorder="1" applyAlignment="1">
      <alignment horizontal="center" vertical="center"/>
    </xf>
    <xf numFmtId="0" fontId="13" fillId="0" borderId="12" xfId="7" applyFont="1" applyBorder="1" applyAlignment="1">
      <alignment vertical="center"/>
    </xf>
    <xf numFmtId="0" fontId="33" fillId="9" borderId="27" xfId="4" applyFont="1" applyFill="1" applyBorder="1" applyAlignment="1">
      <alignment horizontal="left" vertical="center" shrinkToFit="1"/>
    </xf>
    <xf numFmtId="0" fontId="13" fillId="0" borderId="59" xfId="7" applyFont="1" applyBorder="1" applyAlignment="1">
      <alignment vertical="center"/>
    </xf>
    <xf numFmtId="0" fontId="33" fillId="8" borderId="4" xfId="4" applyFont="1" applyFill="1" applyBorder="1" applyAlignment="1">
      <alignment horizontal="left" vertical="center" shrinkToFit="1"/>
    </xf>
    <xf numFmtId="0" fontId="33" fillId="9" borderId="4" xfId="4" applyFont="1" applyFill="1" applyBorder="1" applyAlignment="1">
      <alignment horizontal="left" vertical="center" shrinkToFit="1"/>
    </xf>
    <xf numFmtId="0" fontId="33" fillId="8" borderId="71" xfId="4" applyFont="1" applyFill="1" applyBorder="1" applyAlignment="1">
      <alignment horizontal="left" vertical="center" shrinkToFit="1"/>
    </xf>
    <xf numFmtId="0" fontId="33" fillId="9" borderId="71" xfId="4" applyFont="1" applyFill="1" applyBorder="1" applyAlignment="1">
      <alignment horizontal="left" vertical="center" shrinkToFit="1"/>
    </xf>
    <xf numFmtId="0" fontId="24" fillId="7" borderId="14" xfId="7" applyFont="1" applyFill="1" applyBorder="1" applyAlignment="1">
      <alignment vertical="center"/>
    </xf>
    <xf numFmtId="0" fontId="23" fillId="7" borderId="15" xfId="7" applyFont="1" applyFill="1" applyBorder="1" applyAlignment="1">
      <alignment vertical="center"/>
    </xf>
    <xf numFmtId="0" fontId="23" fillId="7" borderId="16" xfId="7" applyFont="1" applyFill="1" applyBorder="1" applyAlignment="1">
      <alignment vertical="center"/>
    </xf>
    <xf numFmtId="0" fontId="25" fillId="7" borderId="21" xfId="7" applyFont="1" applyFill="1" applyBorder="1" applyAlignment="1">
      <alignment vertical="center"/>
    </xf>
    <xf numFmtId="0" fontId="23" fillId="7" borderId="0" xfId="7" applyFont="1" applyFill="1" applyAlignment="1">
      <alignment vertical="center"/>
    </xf>
    <xf numFmtId="0" fontId="23" fillId="7" borderId="22" xfId="7" applyFont="1" applyFill="1" applyBorder="1" applyAlignment="1">
      <alignment vertical="center"/>
    </xf>
    <xf numFmtId="0" fontId="27" fillId="7" borderId="21" xfId="7" applyFont="1" applyFill="1" applyBorder="1" applyAlignment="1">
      <alignment vertical="center"/>
    </xf>
    <xf numFmtId="0" fontId="27" fillId="7" borderId="0" xfId="7" applyFont="1" applyFill="1" applyAlignment="1">
      <alignment vertical="center"/>
    </xf>
    <xf numFmtId="0" fontId="28" fillId="7" borderId="0" xfId="7" applyFont="1" applyFill="1" applyAlignment="1">
      <alignment vertical="center"/>
    </xf>
    <xf numFmtId="0" fontId="23" fillId="7" borderId="28" xfId="7" applyFont="1" applyFill="1" applyBorder="1" applyAlignment="1">
      <alignment vertical="center"/>
    </xf>
    <xf numFmtId="0" fontId="23" fillId="7" borderId="29" xfId="7" applyFont="1" applyFill="1" applyBorder="1" applyAlignment="1">
      <alignment vertical="center"/>
    </xf>
    <xf numFmtId="0" fontId="23" fillId="7" borderId="30" xfId="7" applyFont="1" applyFill="1" applyBorder="1" applyAlignment="1">
      <alignment vertical="center"/>
    </xf>
    <xf numFmtId="0" fontId="13" fillId="0" borderId="0" xfId="7" applyFont="1" applyAlignment="1">
      <alignment vertical="center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Protection="1">
      <alignment vertical="center"/>
      <protection locked="0"/>
    </xf>
    <xf numFmtId="0" fontId="10" fillId="5" borderId="27" xfId="0" applyFont="1" applyFill="1" applyBorder="1" applyProtection="1">
      <alignment vertical="center"/>
      <protection locked="0"/>
    </xf>
    <xf numFmtId="0" fontId="33" fillId="8" borderId="1" xfId="4" applyFont="1" applyFill="1" applyBorder="1" applyAlignment="1" applyProtection="1">
      <alignment horizontal="left" vertical="center" shrinkToFit="1"/>
      <protection hidden="1"/>
    </xf>
    <xf numFmtId="0" fontId="33" fillId="8" borderId="1" xfId="4" applyFont="1" applyFill="1" applyBorder="1" applyAlignment="1" applyProtection="1">
      <alignment vertical="center" shrinkToFit="1"/>
      <protection hidden="1"/>
    </xf>
    <xf numFmtId="0" fontId="33" fillId="8" borderId="27" xfId="4" applyFont="1" applyFill="1" applyBorder="1" applyAlignment="1" applyProtection="1">
      <alignment vertical="center" shrinkToFit="1"/>
      <protection hidden="1"/>
    </xf>
    <xf numFmtId="0" fontId="33" fillId="8" borderId="27" xfId="4" applyFont="1" applyFill="1" applyBorder="1" applyAlignment="1" applyProtection="1">
      <alignment horizontal="left" vertical="center" shrinkToFit="1"/>
      <protection hidden="1"/>
    </xf>
    <xf numFmtId="0" fontId="34" fillId="8" borderId="0" xfId="3" applyFont="1" applyFill="1" applyAlignment="1">
      <alignment horizontal="left" vertical="center" wrapText="1"/>
    </xf>
    <xf numFmtId="0" fontId="34" fillId="8" borderId="0" xfId="3" applyFont="1" applyFill="1" applyAlignment="1">
      <alignment horizontal="left" vertical="center"/>
    </xf>
    <xf numFmtId="0" fontId="41" fillId="8" borderId="14" xfId="3" applyFont="1" applyFill="1" applyBorder="1" applyAlignment="1">
      <alignment horizontal="left" vertical="center"/>
    </xf>
    <xf numFmtId="0" fontId="41" fillId="8" borderId="31" xfId="3" applyFont="1" applyFill="1" applyBorder="1" applyAlignment="1">
      <alignment horizontal="left" vertical="center"/>
    </xf>
    <xf numFmtId="49" fontId="33" fillId="9" borderId="34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35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36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5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9" xfId="2" applyNumberFormat="1" applyFont="1" applyFill="1" applyBorder="1" applyAlignment="1" applyProtection="1">
      <alignment horizontal="left" vertical="center" shrinkToFit="1"/>
      <protection locked="0"/>
    </xf>
    <xf numFmtId="0" fontId="41" fillId="8" borderId="38" xfId="3" applyFont="1" applyFill="1" applyBorder="1" applyAlignment="1">
      <alignment horizontal="left" vertical="center"/>
    </xf>
    <xf numFmtId="0" fontId="41" fillId="8" borderId="39" xfId="3" applyFont="1" applyFill="1" applyBorder="1" applyAlignment="1">
      <alignment horizontal="left" vertical="center"/>
    </xf>
    <xf numFmtId="0" fontId="41" fillId="8" borderId="37" xfId="3" applyFont="1" applyFill="1" applyBorder="1" applyAlignment="1">
      <alignment horizontal="left" vertical="center"/>
    </xf>
    <xf numFmtId="49" fontId="33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3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11" xfId="3" applyNumberFormat="1" applyFont="1" applyFill="1" applyBorder="1" applyAlignment="1" applyProtection="1">
      <alignment horizontal="left" vertical="center" shrinkToFit="1"/>
      <protection locked="0"/>
    </xf>
    <xf numFmtId="0" fontId="41" fillId="8" borderId="21" xfId="3" applyFont="1" applyFill="1" applyBorder="1" applyAlignment="1">
      <alignment horizontal="left" vertical="center"/>
    </xf>
    <xf numFmtId="0" fontId="41" fillId="8" borderId="8" xfId="3" applyFont="1" applyFill="1" applyBorder="1" applyAlignment="1">
      <alignment horizontal="left" vertical="center"/>
    </xf>
    <xf numFmtId="0" fontId="41" fillId="8" borderId="40" xfId="3" applyFont="1" applyFill="1" applyBorder="1" applyAlignment="1">
      <alignment horizontal="left" vertical="center"/>
    </xf>
    <xf numFmtId="49" fontId="33" fillId="9" borderId="11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1" xfId="5" applyNumberFormat="1" applyFont="1" applyFill="1" applyBorder="1" applyAlignment="1" applyProtection="1">
      <alignment horizontal="left" vertical="center" shrinkToFit="1"/>
      <protection locked="0"/>
    </xf>
    <xf numFmtId="0" fontId="41" fillId="8" borderId="12" xfId="3" applyFont="1" applyFill="1" applyBorder="1" applyAlignment="1">
      <alignment horizontal="left" vertical="center"/>
    </xf>
    <xf numFmtId="0" fontId="41" fillId="8" borderId="27" xfId="3" applyFont="1" applyFill="1" applyBorder="1" applyAlignment="1">
      <alignment horizontal="left" vertical="center"/>
    </xf>
    <xf numFmtId="49" fontId="33" fillId="9" borderId="42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43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17" xfId="3" applyNumberFormat="1" applyFont="1" applyFill="1" applyBorder="1" applyAlignment="1" applyProtection="1">
      <alignment horizontal="left" vertical="center" shrinkToFit="1"/>
      <protection locked="0"/>
    </xf>
    <xf numFmtId="0" fontId="27" fillId="9" borderId="24" xfId="3" applyFont="1" applyFill="1" applyBorder="1" applyAlignment="1" applyProtection="1">
      <alignment vertical="center"/>
      <protection locked="0"/>
    </xf>
    <xf numFmtId="0" fontId="0" fillId="9" borderId="44" xfId="0" applyFill="1" applyBorder="1" applyProtection="1">
      <alignment vertical="center"/>
      <protection locked="0"/>
    </xf>
    <xf numFmtId="0" fontId="0" fillId="9" borderId="25" xfId="0" applyFill="1" applyBorder="1" applyProtection="1">
      <alignment vertical="center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6" fillId="7" borderId="56" xfId="3" applyFont="1" applyFill="1" applyBorder="1" applyAlignment="1">
      <alignment horizontal="left" vertical="center" wrapText="1"/>
    </xf>
    <xf numFmtId="0" fontId="27" fillId="7" borderId="57" xfId="0" applyFont="1" applyFill="1" applyBorder="1" applyAlignment="1">
      <alignment horizontal="left" vertical="center" wrapText="1"/>
    </xf>
    <xf numFmtId="0" fontId="27" fillId="7" borderId="58" xfId="0" applyFont="1" applyFill="1" applyBorder="1" applyAlignment="1">
      <alignment horizontal="left" vertical="center" wrapText="1"/>
    </xf>
    <xf numFmtId="0" fontId="41" fillId="8" borderId="7" xfId="3" applyFont="1" applyFill="1" applyBorder="1" applyAlignment="1">
      <alignment horizontal="left" vertical="center"/>
    </xf>
    <xf numFmtId="0" fontId="41" fillId="8" borderId="25" xfId="3" applyFont="1" applyFill="1" applyBorder="1" applyAlignment="1">
      <alignment horizontal="left" vertical="center"/>
    </xf>
    <xf numFmtId="0" fontId="41" fillId="8" borderId="46" xfId="3" applyFont="1" applyFill="1" applyBorder="1" applyAlignment="1">
      <alignment horizontal="left" vertical="center"/>
    </xf>
    <xf numFmtId="0" fontId="41" fillId="8" borderId="47" xfId="3" applyFont="1" applyFill="1" applyBorder="1" applyAlignment="1">
      <alignment horizontal="left" vertical="center"/>
    </xf>
    <xf numFmtId="178" fontId="31" fillId="8" borderId="42" xfId="2" applyNumberFormat="1" applyFont="1" applyFill="1" applyBorder="1" applyAlignment="1" applyProtection="1">
      <alignment horizontal="right" vertical="center"/>
    </xf>
    <xf numFmtId="178" fontId="31" fillId="8" borderId="43" xfId="2" applyNumberFormat="1" applyFont="1" applyFill="1" applyBorder="1" applyAlignment="1" applyProtection="1">
      <alignment horizontal="right" vertical="center"/>
    </xf>
    <xf numFmtId="0" fontId="40" fillId="8" borderId="43" xfId="0" applyFont="1" applyFill="1" applyBorder="1" applyAlignment="1">
      <alignment horizontal="left" vertical="center" wrapText="1"/>
    </xf>
    <xf numFmtId="0" fontId="40" fillId="8" borderId="17" xfId="0" applyFont="1" applyFill="1" applyBorder="1" applyAlignment="1">
      <alignment horizontal="left" vertical="center" wrapText="1"/>
    </xf>
    <xf numFmtId="0" fontId="41" fillId="8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1" fillId="9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1" fillId="8" borderId="0" xfId="3" applyFont="1" applyFill="1" applyAlignment="1">
      <alignment horizontal="left" vertical="center" wrapText="1" indent="6"/>
    </xf>
    <xf numFmtId="0" fontId="27" fillId="7" borderId="53" xfId="3" applyFont="1" applyFill="1" applyBorder="1" applyAlignment="1">
      <alignment horizontal="left" vertical="center" wrapText="1"/>
    </xf>
    <xf numFmtId="0" fontId="27" fillId="7" borderId="54" xfId="0" applyFont="1" applyFill="1" applyBorder="1" applyAlignment="1">
      <alignment horizontal="left" vertical="center" wrapText="1"/>
    </xf>
    <xf numFmtId="0" fontId="27" fillId="7" borderId="55" xfId="0" applyFont="1" applyFill="1" applyBorder="1" applyAlignment="1">
      <alignment horizontal="left" vertical="center" wrapText="1"/>
    </xf>
    <xf numFmtId="0" fontId="22" fillId="7" borderId="14" xfId="7" applyFont="1" applyFill="1" applyBorder="1" applyAlignment="1">
      <alignment vertical="center" wrapText="1"/>
    </xf>
    <xf numFmtId="0" fontId="22" fillId="7" borderId="15" xfId="7" applyFont="1" applyFill="1" applyBorder="1" applyAlignment="1">
      <alignment vertical="center"/>
    </xf>
    <xf numFmtId="0" fontId="22" fillId="7" borderId="16" xfId="7" applyFont="1" applyFill="1" applyBorder="1" applyAlignment="1">
      <alignment vertical="center"/>
    </xf>
    <xf numFmtId="0" fontId="22" fillId="7" borderId="21" xfId="7" applyFon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0" fontId="22" fillId="7" borderId="22" xfId="7" applyFont="1" applyFill="1" applyBorder="1" applyAlignment="1">
      <alignment vertical="center"/>
    </xf>
    <xf numFmtId="0" fontId="22" fillId="7" borderId="28" xfId="7" applyFont="1" applyFill="1" applyBorder="1" applyAlignment="1">
      <alignment vertical="center"/>
    </xf>
    <xf numFmtId="0" fontId="22" fillId="7" borderId="29" xfId="7" applyFont="1" applyFill="1" applyBorder="1" applyAlignment="1">
      <alignment vertical="center"/>
    </xf>
    <xf numFmtId="0" fontId="22" fillId="7" borderId="30" xfId="7" applyFont="1" applyFill="1" applyBorder="1" applyAlignment="1">
      <alignment vertical="center"/>
    </xf>
    <xf numFmtId="0" fontId="41" fillId="8" borderId="8" xfId="4" applyFont="1" applyFill="1" applyBorder="1" applyAlignment="1">
      <alignment horizontal="left" vertical="center"/>
    </xf>
    <xf numFmtId="0" fontId="41" fillId="8" borderId="40" xfId="4" applyFont="1" applyFill="1" applyBorder="1" applyAlignment="1">
      <alignment horizontal="left" vertical="center"/>
    </xf>
    <xf numFmtId="0" fontId="41" fillId="8" borderId="46" xfId="4" applyFont="1" applyFill="1" applyBorder="1" applyAlignment="1">
      <alignment horizontal="left" vertical="center"/>
    </xf>
    <xf numFmtId="0" fontId="41" fillId="8" borderId="47" xfId="4" applyFont="1" applyFill="1" applyBorder="1" applyAlignment="1">
      <alignment horizontal="left" vertical="center"/>
    </xf>
    <xf numFmtId="0" fontId="41" fillId="8" borderId="7" xfId="4" applyFont="1" applyFill="1" applyBorder="1" applyAlignment="1">
      <alignment horizontal="left" vertical="center"/>
    </xf>
    <xf numFmtId="0" fontId="41" fillId="8" borderId="25" xfId="4" applyFont="1" applyFill="1" applyBorder="1" applyAlignment="1">
      <alignment horizontal="left" vertical="center"/>
    </xf>
    <xf numFmtId="0" fontId="41" fillId="8" borderId="31" xfId="4" applyFont="1" applyFill="1" applyBorder="1" applyAlignment="1">
      <alignment horizontal="left" vertical="center"/>
    </xf>
    <xf numFmtId="0" fontId="41" fillId="8" borderId="37" xfId="4" applyFont="1" applyFill="1" applyBorder="1" applyAlignment="1">
      <alignment horizontal="left" vertical="center"/>
    </xf>
    <xf numFmtId="0" fontId="12" fillId="0" borderId="7" xfId="7" applyFont="1" applyBorder="1" applyAlignment="1">
      <alignment vertical="center"/>
    </xf>
    <xf numFmtId="0" fontId="30" fillId="0" borderId="25" xfId="7" applyBorder="1" applyAlignment="1">
      <alignment vertical="center"/>
    </xf>
    <xf numFmtId="0" fontId="12" fillId="0" borderId="8" xfId="7" applyFont="1" applyBorder="1" applyAlignment="1">
      <alignment vertical="center"/>
    </xf>
    <xf numFmtId="0" fontId="30" fillId="0" borderId="40" xfId="7" applyBorder="1" applyAlignment="1">
      <alignment vertical="center"/>
    </xf>
    <xf numFmtId="0" fontId="41" fillId="8" borderId="61" xfId="4" applyFont="1" applyFill="1" applyBorder="1" applyAlignment="1">
      <alignment horizontal="center" vertical="center"/>
    </xf>
    <xf numFmtId="0" fontId="41" fillId="8" borderId="4" xfId="8" applyFont="1" applyFill="1" applyBorder="1" applyAlignment="1">
      <alignment horizontal="center" vertical="center"/>
    </xf>
    <xf numFmtId="0" fontId="41" fillId="8" borderId="65" xfId="4" applyFont="1" applyFill="1" applyBorder="1" applyAlignment="1">
      <alignment horizontal="center" vertical="center"/>
    </xf>
    <xf numFmtId="0" fontId="41" fillId="8" borderId="32" xfId="8" applyFont="1" applyFill="1" applyBorder="1" applyAlignment="1">
      <alignment horizontal="center" vertical="center"/>
    </xf>
    <xf numFmtId="0" fontId="12" fillId="0" borderId="23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0" fontId="30" fillId="13" borderId="66" xfId="4" applyFill="1" applyBorder="1" applyAlignment="1">
      <alignment horizontal="center" vertical="center" wrapText="1"/>
    </xf>
    <xf numFmtId="0" fontId="30" fillId="13" borderId="67" xfId="8" applyFill="1" applyBorder="1" applyAlignment="1">
      <alignment horizontal="center" vertical="center" wrapText="1"/>
    </xf>
    <xf numFmtId="0" fontId="41" fillId="8" borderId="61" xfId="4" applyFont="1" applyFill="1" applyBorder="1" applyAlignment="1">
      <alignment horizontal="center" vertical="center" wrapText="1"/>
    </xf>
    <xf numFmtId="0" fontId="41" fillId="8" borderId="4" xfId="4" applyFont="1" applyFill="1" applyBorder="1" applyAlignment="1">
      <alignment horizontal="center" vertical="center" wrapText="1"/>
    </xf>
    <xf numFmtId="0" fontId="41" fillId="8" borderId="24" xfId="4" applyFont="1" applyFill="1" applyBorder="1" applyAlignment="1">
      <alignment horizontal="center" vertical="center"/>
    </xf>
    <xf numFmtId="0" fontId="41" fillId="8" borderId="25" xfId="8" applyFont="1" applyFill="1" applyBorder="1" applyAlignment="1">
      <alignment horizontal="center" vertical="center"/>
    </xf>
    <xf numFmtId="0" fontId="41" fillId="8" borderId="65" xfId="4" applyFont="1" applyFill="1" applyBorder="1" applyAlignment="1">
      <alignment horizontal="center" vertical="center" wrapText="1"/>
    </xf>
    <xf numFmtId="0" fontId="41" fillId="0" borderId="62" xfId="4" applyFont="1" applyBorder="1" applyAlignment="1">
      <alignment horizontal="center" vertical="center"/>
    </xf>
    <xf numFmtId="0" fontId="41" fillId="0" borderId="59" xfId="7" applyFont="1" applyBorder="1" applyAlignment="1">
      <alignment horizontal="center" vertical="center"/>
    </xf>
    <xf numFmtId="0" fontId="0" fillId="13" borderId="66" xfId="4" applyFont="1" applyFill="1" applyBorder="1" applyAlignment="1">
      <alignment horizontal="center" vertical="center" wrapText="1"/>
    </xf>
    <xf numFmtId="0" fontId="41" fillId="0" borderId="59" xfId="4" applyFont="1" applyBorder="1" applyAlignment="1">
      <alignment horizontal="center" vertical="center"/>
    </xf>
    <xf numFmtId="0" fontId="41" fillId="8" borderId="4" xfId="8" applyFont="1" applyFill="1" applyBorder="1" applyAlignment="1">
      <alignment horizontal="center" vertical="center" wrapText="1"/>
    </xf>
    <xf numFmtId="0" fontId="67" fillId="8" borderId="19" xfId="4" applyFont="1" applyFill="1" applyBorder="1" applyAlignment="1">
      <alignment vertical="center" wrapText="1"/>
    </xf>
    <xf numFmtId="0" fontId="67" fillId="8" borderId="63" xfId="4" applyFont="1" applyFill="1" applyBorder="1" applyAlignment="1">
      <alignment vertical="center" wrapText="1"/>
    </xf>
  </cellXfs>
  <cellStyles count="10">
    <cellStyle name="ハイパーリンク" xfId="5" builtinId="8"/>
    <cellStyle name="ハイパーリンク 2" xfId="9" xr:uid="{06192E8F-9A6E-4088-93DD-F8C35514DAF4}"/>
    <cellStyle name="桁区切り" xfId="2" builtinId="6"/>
    <cellStyle name="標準" xfId="0" builtinId="0"/>
    <cellStyle name="標準 2" xfId="1" xr:uid="{8290F4E7-B338-4819-B8D2-B7C6EB3A5720}"/>
    <cellStyle name="標準 3" xfId="7" xr:uid="{2C6C98B6-49CE-4CE1-ACCF-112CAEDB9AF8}"/>
    <cellStyle name="標準_Book1" xfId="6" xr:uid="{9E8F9463-1315-4B3A-B8E4-08CC56934089}"/>
    <cellStyle name="標準_new_entry_20131028" xfId="8" xr:uid="{4453B643-05A1-48FD-A202-157D0F85CA9B}"/>
    <cellStyle name="標準_コピー ～ 関東_2010propo" xfId="3" xr:uid="{05552BD2-36F5-4A4A-A2FB-7D6370F588D1}"/>
    <cellStyle name="標準_システム登録情報【23号舞出北地区道路建設工事】新規" xfId="4" xr:uid="{1EF70F18-4276-4176-A33E-A6D654DB4B02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D1FCFF"/>
      <color rgb="FFFFFFCC"/>
      <color rgb="FF0000FF"/>
      <color rgb="FF0033CC"/>
      <color rgb="FFD1FFFF"/>
      <color rgb="FF66FFFF"/>
      <color rgb="FFFFCCCC"/>
      <color rgb="FFDFE8D4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24896</xdr:rowOff>
    </xdr:from>
    <xdr:to>
      <xdr:col>3</xdr:col>
      <xdr:colOff>26779</xdr:colOff>
      <xdr:row>2</xdr:row>
      <xdr:rowOff>190500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3C3CAD7C-8E2C-4953-8E70-EAF042CDABF3}"/>
            </a:ext>
          </a:extLst>
        </xdr:cNvPr>
        <xdr:cNvSpPr>
          <a:spLocks noChangeArrowheads="1"/>
        </xdr:cNvSpPr>
      </xdr:nvSpPr>
      <xdr:spPr bwMode="auto">
        <a:xfrm>
          <a:off x="406400" y="736096"/>
          <a:ext cx="1169779" cy="165604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C3EE4636-A6F5-4C32-B012-1F90F31BACC0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238125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367254FD-CF90-4970-8DC0-A46E2B3BE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D2B8CD5-DC3E-4991-AAF0-C70299BBCF10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E53C1D02-F65A-418E-ABC4-90A6F869858A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A27C191-AB5B-49B3-BD22-2B2C3DAB084B}"/>
            </a:ext>
          </a:extLst>
        </xdr:cNvPr>
        <xdr:cNvSpPr txBox="1">
          <a:spLocks noChangeArrowheads="1"/>
        </xdr:cNvSpPr>
      </xdr:nvSpPr>
      <xdr:spPr bwMode="auto">
        <a:xfrm>
          <a:off x="9594850" y="3320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F3C555B-D3B8-4935-93E0-934E9BF8E251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61ECE97-C66C-4E7C-9489-7B6A816AEEAD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B764A82-A66A-4839-AA25-A0F2D7DFBCF0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A5FBA19F-B155-4094-B22C-5B291C08D520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DF1963F1-B89C-4A1A-BC22-56AD69215252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AAF54A5-5FF2-4E7A-B3A7-3A15A274854E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E4492CB-A1BA-4430-AE6A-08AD2D072801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C4B052D-2B8A-4F1B-BA58-69990B3B293B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1347964-BDAF-4424-9445-FF0BBD9D9B52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B60501DD-1A04-4C3C-923D-B378562EE228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E9A4E889-8E61-41DD-9B45-56383858845A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F49EAE34-3916-45F2-AC44-39BDF444D8F6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A403E37-D9F7-4141-A67A-91AA80862D2B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7D10104-765F-4133-B442-ED67045C7F79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CBF31B2-D54C-4F37-8F3E-704EDE88668D}"/>
            </a:ext>
          </a:extLst>
        </xdr:cNvPr>
        <xdr:cNvSpPr txBox="1">
          <a:spLocks noChangeArrowheads="1"/>
        </xdr:cNvSpPr>
      </xdr:nvSpPr>
      <xdr:spPr bwMode="auto">
        <a:xfrm>
          <a:off x="9594850" y="30670500"/>
          <a:ext cx="91440" cy="279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E20B5FAE-471F-464F-AD8E-FDEFA83A29EB}"/>
            </a:ext>
          </a:extLst>
        </xdr:cNvPr>
        <xdr:cNvSpPr/>
      </xdr:nvSpPr>
      <xdr:spPr>
        <a:xfrm>
          <a:off x="196850" y="1028700"/>
          <a:ext cx="15684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186613</xdr:colOff>
      <xdr:row>169</xdr:row>
      <xdr:rowOff>108856</xdr:rowOff>
    </xdr:from>
    <xdr:to>
      <xdr:col>9</xdr:col>
      <xdr:colOff>1275185</xdr:colOff>
      <xdr:row>174</xdr:row>
      <xdr:rowOff>7776</xdr:rowOff>
    </xdr:to>
    <xdr:sp macro="" textlink="">
      <xdr:nvSpPr>
        <xdr:cNvPr id="19" name="四角形: メモ 18">
          <a:extLst>
            <a:ext uri="{FF2B5EF4-FFF2-40B4-BE49-F238E27FC236}">
              <a16:creationId xmlns:a16="http://schemas.microsoft.com/office/drawing/2014/main" id="{16D8230D-1DBD-42FA-AD38-831F3E3CCE8E}"/>
            </a:ext>
          </a:extLst>
        </xdr:cNvPr>
        <xdr:cNvSpPr/>
      </xdr:nvSpPr>
      <xdr:spPr>
        <a:xfrm>
          <a:off x="8405327" y="16771775"/>
          <a:ext cx="4789715" cy="1399592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発注者情報の職位について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・主任監督員および監督員は兼務必須です。</a:t>
          </a: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（同一人物を設定してください）</a:t>
          </a:r>
        </a:p>
      </xdr:txBody>
    </xdr:sp>
    <xdr:clientData/>
  </xdr:twoCellAnchor>
  <xdr:twoCellAnchor>
    <xdr:from>
      <xdr:col>7</xdr:col>
      <xdr:colOff>155510</xdr:colOff>
      <xdr:row>61</xdr:row>
      <xdr:rowOff>124409</xdr:rowOff>
    </xdr:from>
    <xdr:to>
      <xdr:col>9</xdr:col>
      <xdr:colOff>1329612</xdr:colOff>
      <xdr:row>65</xdr:row>
      <xdr:rowOff>349899</xdr:rowOff>
    </xdr:to>
    <xdr:sp macro="" textlink="">
      <xdr:nvSpPr>
        <xdr:cNvPr id="20" name="四角形: メモ 19">
          <a:extLst>
            <a:ext uri="{FF2B5EF4-FFF2-40B4-BE49-F238E27FC236}">
              <a16:creationId xmlns:a16="http://schemas.microsoft.com/office/drawing/2014/main" id="{97D7BA34-A5EB-44F5-A7BA-5B3459594998}"/>
            </a:ext>
          </a:extLst>
        </xdr:cNvPr>
        <xdr:cNvSpPr/>
      </xdr:nvSpPr>
      <xdr:spPr>
        <a:xfrm>
          <a:off x="8374224" y="7029062"/>
          <a:ext cx="4875245" cy="1345164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・現場代理人、主任（監理）技術者は必須です。</a:t>
          </a:r>
        </a:p>
        <a:p>
          <a:pPr algn="l"/>
          <a:endParaRPr kumimoji="1" lang="ja-JP" altLang="en-US" sz="18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548022BF-BD56-43F7-80E1-EA9EA8B3CF6C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3C71-DF39-4B60-8119-13CE3AB45A4D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97" customWidth="1"/>
    <col min="3" max="3" width="16.921875" style="96" customWidth="1"/>
    <col min="4" max="4" width="10.3828125" style="96" customWidth="1"/>
    <col min="5" max="7" width="5.61328125" style="96" customWidth="1"/>
    <col min="8" max="10" width="5.61328125" style="98" customWidth="1"/>
    <col min="11" max="11" width="38.3828125" style="99" customWidth="1"/>
    <col min="12" max="12" width="4.61328125" style="97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2" customFormat="1" ht="35.15" customHeight="1">
      <c r="A1" s="214" t="s">
        <v>99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31"/>
    </row>
    <row r="2" spans="1:12" ht="21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18.45">
      <c r="A3" s="35"/>
      <c r="B3" s="36"/>
      <c r="C3" s="36" t="s">
        <v>59</v>
      </c>
      <c r="D3" s="37"/>
      <c r="E3" s="37"/>
      <c r="F3" s="37"/>
      <c r="G3" s="37"/>
      <c r="H3" s="37"/>
      <c r="I3" s="37"/>
      <c r="J3" s="37"/>
      <c r="K3" s="34"/>
      <c r="L3" s="34"/>
    </row>
    <row r="4" spans="1:12" ht="6.65" customHeight="1" thickBot="1">
      <c r="A4" s="35"/>
      <c r="B4" s="36"/>
      <c r="C4" s="36"/>
      <c r="D4" s="37"/>
      <c r="E4" s="37"/>
      <c r="F4" s="37"/>
      <c r="G4" s="37"/>
      <c r="H4" s="37"/>
      <c r="I4" s="37"/>
      <c r="J4" s="37"/>
      <c r="K4" s="34"/>
      <c r="L4" s="34"/>
    </row>
    <row r="5" spans="1:12" ht="20.149999999999999" customHeight="1" thickBot="1">
      <c r="A5" s="38"/>
      <c r="B5" s="39"/>
      <c r="C5" s="40" t="s">
        <v>60</v>
      </c>
      <c r="D5" s="41"/>
      <c r="E5" s="41"/>
      <c r="F5" s="41"/>
      <c r="G5" s="41"/>
      <c r="H5" s="41"/>
      <c r="I5" s="41"/>
      <c r="J5" s="41"/>
      <c r="K5" s="42"/>
      <c r="L5" s="43"/>
    </row>
    <row r="6" spans="1:12" ht="20.149999999999999" customHeight="1">
      <c r="A6" s="44"/>
      <c r="B6" s="45"/>
      <c r="C6" s="216" t="s">
        <v>61</v>
      </c>
      <c r="D6" s="46" t="s">
        <v>62</v>
      </c>
      <c r="E6" s="218"/>
      <c r="F6" s="219"/>
      <c r="G6" s="219"/>
      <c r="H6" s="219"/>
      <c r="I6" s="219"/>
      <c r="J6" s="219"/>
      <c r="K6" s="220"/>
      <c r="L6" s="45"/>
    </row>
    <row r="7" spans="1:12" ht="30" customHeight="1">
      <c r="A7" s="44"/>
      <c r="B7" s="45"/>
      <c r="C7" s="217"/>
      <c r="D7" s="47"/>
      <c r="E7" s="221"/>
      <c r="F7" s="222"/>
      <c r="G7" s="222"/>
      <c r="H7" s="222"/>
      <c r="I7" s="222"/>
      <c r="J7" s="222"/>
      <c r="K7" s="223"/>
      <c r="L7" s="45"/>
    </row>
    <row r="8" spans="1:12" ht="15" customHeight="1">
      <c r="A8" s="38"/>
      <c r="B8" s="39"/>
      <c r="C8" s="224" t="s">
        <v>63</v>
      </c>
      <c r="D8" s="225"/>
      <c r="E8" s="5" t="s">
        <v>64</v>
      </c>
      <c r="F8" s="6"/>
      <c r="G8" s="7"/>
      <c r="H8" s="5" t="s">
        <v>65</v>
      </c>
      <c r="I8" s="8"/>
      <c r="J8" s="9"/>
      <c r="K8" s="10"/>
      <c r="L8" s="43"/>
    </row>
    <row r="9" spans="1:12" ht="35.15" customHeight="1">
      <c r="A9" s="38"/>
      <c r="B9" s="39"/>
      <c r="C9" s="217"/>
      <c r="D9" s="226"/>
      <c r="E9" s="227"/>
      <c r="F9" s="227"/>
      <c r="G9" s="227"/>
      <c r="H9" s="227"/>
      <c r="I9" s="227"/>
      <c r="J9" s="227"/>
      <c r="K9" s="11"/>
      <c r="L9" s="43"/>
    </row>
    <row r="10" spans="1:12" ht="21" customHeight="1">
      <c r="A10" s="38"/>
      <c r="B10" s="39"/>
      <c r="C10" s="224" t="s">
        <v>66</v>
      </c>
      <c r="D10" s="48" t="s">
        <v>67</v>
      </c>
      <c r="E10" s="49" t="s">
        <v>68</v>
      </c>
      <c r="F10" s="12"/>
      <c r="G10" s="50" t="s">
        <v>69</v>
      </c>
      <c r="H10" s="228"/>
      <c r="I10" s="229"/>
      <c r="J10" s="51"/>
      <c r="K10" s="52"/>
      <c r="L10" s="43"/>
    </row>
    <row r="11" spans="1:12" ht="35.15" customHeight="1">
      <c r="A11" s="38"/>
      <c r="B11" s="39"/>
      <c r="C11" s="217"/>
      <c r="D11" s="53"/>
      <c r="E11" s="230"/>
      <c r="F11" s="230"/>
      <c r="G11" s="230"/>
      <c r="H11" s="230"/>
      <c r="I11" s="230"/>
      <c r="J11" s="231"/>
      <c r="K11" s="232"/>
      <c r="L11" s="43"/>
    </row>
    <row r="12" spans="1:12" ht="5.15" customHeight="1">
      <c r="A12" s="38"/>
      <c r="B12" s="39"/>
      <c r="C12" s="54"/>
      <c r="D12" s="55"/>
      <c r="E12" s="56"/>
      <c r="F12" s="56"/>
      <c r="G12" s="56"/>
      <c r="H12" s="56"/>
      <c r="I12" s="56"/>
      <c r="J12" s="56"/>
      <c r="K12" s="57"/>
      <c r="L12" s="43"/>
    </row>
    <row r="13" spans="1:12" ht="15" customHeight="1">
      <c r="A13" s="38"/>
      <c r="B13" s="39"/>
      <c r="C13" s="224" t="s">
        <v>70</v>
      </c>
      <c r="D13" s="48"/>
      <c r="E13" s="5" t="s">
        <v>64</v>
      </c>
      <c r="F13" s="6"/>
      <c r="G13" s="7"/>
      <c r="H13" s="5" t="s">
        <v>65</v>
      </c>
      <c r="I13" s="8"/>
      <c r="J13" s="9"/>
      <c r="K13" s="10"/>
      <c r="L13" s="43"/>
    </row>
    <row r="14" spans="1:12" ht="15" customHeight="1">
      <c r="A14" s="38"/>
      <c r="B14" s="39"/>
      <c r="C14" s="233"/>
      <c r="D14" s="46" t="s">
        <v>62</v>
      </c>
      <c r="E14" s="227"/>
      <c r="F14" s="227"/>
      <c r="G14" s="227"/>
      <c r="H14" s="227"/>
      <c r="I14" s="227"/>
      <c r="J14" s="227"/>
      <c r="K14" s="11"/>
      <c r="L14" s="43"/>
    </row>
    <row r="15" spans="1:12" ht="35.15" customHeight="1">
      <c r="A15" s="38"/>
      <c r="B15" s="39"/>
      <c r="C15" s="217"/>
      <c r="D15" s="53"/>
      <c r="E15" s="227"/>
      <c r="F15" s="227"/>
      <c r="G15" s="227"/>
      <c r="H15" s="227"/>
      <c r="I15" s="227"/>
      <c r="J15" s="227"/>
      <c r="K15" s="11"/>
      <c r="L15" s="43"/>
    </row>
    <row r="16" spans="1:12" ht="30" customHeight="1">
      <c r="A16" s="38"/>
      <c r="B16" s="37"/>
      <c r="C16" s="234" t="s">
        <v>71</v>
      </c>
      <c r="D16" s="235"/>
      <c r="E16" s="227"/>
      <c r="F16" s="227"/>
      <c r="G16" s="227"/>
      <c r="H16" s="227"/>
      <c r="I16" s="227"/>
      <c r="J16" s="221"/>
      <c r="K16" s="236"/>
      <c r="L16" s="37"/>
    </row>
    <row r="17" spans="1:12" ht="30" customHeight="1">
      <c r="A17" s="38"/>
      <c r="B17" s="37"/>
      <c r="C17" s="234" t="s">
        <v>72</v>
      </c>
      <c r="D17" s="235"/>
      <c r="E17" s="237"/>
      <c r="F17" s="227"/>
      <c r="G17" s="227"/>
      <c r="H17" s="227"/>
      <c r="I17" s="227"/>
      <c r="J17" s="221"/>
      <c r="K17" s="236"/>
      <c r="L17" s="37"/>
    </row>
    <row r="18" spans="1:12" ht="30" customHeight="1" thickBot="1">
      <c r="A18" s="38"/>
      <c r="B18" s="37"/>
      <c r="C18" s="238" t="s">
        <v>73</v>
      </c>
      <c r="D18" s="239"/>
      <c r="E18" s="240"/>
      <c r="F18" s="241"/>
      <c r="G18" s="241"/>
      <c r="H18" s="241"/>
      <c r="I18" s="241"/>
      <c r="J18" s="241"/>
      <c r="K18" s="242"/>
      <c r="L18" s="37"/>
    </row>
    <row r="19" spans="1:12" ht="6" customHeight="1" thickBot="1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58"/>
      <c r="L19" s="45"/>
    </row>
    <row r="20" spans="1:12" ht="20.149999999999999" customHeight="1" thickBot="1">
      <c r="A20" s="38"/>
      <c r="B20" s="39"/>
      <c r="C20" s="40" t="s">
        <v>74</v>
      </c>
      <c r="D20" s="41"/>
      <c r="E20" s="41"/>
      <c r="F20" s="41"/>
      <c r="G20" s="41"/>
      <c r="H20" s="41"/>
      <c r="I20" s="41"/>
      <c r="J20" s="41"/>
      <c r="K20" s="42"/>
      <c r="L20" s="43"/>
    </row>
    <row r="21" spans="1:12" ht="21.65" customHeight="1">
      <c r="A21" s="38"/>
      <c r="B21" s="39"/>
      <c r="C21" s="59"/>
      <c r="D21" s="60" t="s">
        <v>75</v>
      </c>
      <c r="E21" s="243" t="s">
        <v>76</v>
      </c>
      <c r="F21" s="244"/>
      <c r="G21" s="244"/>
      <c r="H21" s="245"/>
      <c r="I21" s="61"/>
      <c r="J21" s="61"/>
      <c r="K21" s="62"/>
      <c r="L21" s="63"/>
    </row>
    <row r="22" spans="1:12" ht="20.149999999999999" customHeight="1">
      <c r="A22" s="44"/>
      <c r="B22" s="45"/>
      <c r="C22" s="224" t="s">
        <v>61</v>
      </c>
      <c r="D22" s="46" t="s">
        <v>62</v>
      </c>
      <c r="E22" s="218"/>
      <c r="F22" s="219"/>
      <c r="G22" s="219"/>
      <c r="H22" s="219"/>
      <c r="I22" s="219"/>
      <c r="J22" s="219"/>
      <c r="K22" s="220"/>
      <c r="L22" s="45"/>
    </row>
    <row r="23" spans="1:12" ht="35.15" customHeight="1">
      <c r="A23" s="44"/>
      <c r="B23" s="45"/>
      <c r="C23" s="217"/>
      <c r="D23" s="47"/>
      <c r="E23" s="221"/>
      <c r="F23" s="222"/>
      <c r="G23" s="222"/>
      <c r="H23" s="222"/>
      <c r="I23" s="222"/>
      <c r="J23" s="222"/>
      <c r="K23" s="223"/>
      <c r="L23" s="45"/>
    </row>
    <row r="24" spans="1:12" ht="21" customHeight="1">
      <c r="A24" s="38"/>
      <c r="B24" s="39"/>
      <c r="C24" s="224" t="s">
        <v>66</v>
      </c>
      <c r="D24" s="48" t="s">
        <v>67</v>
      </c>
      <c r="E24" s="49" t="s">
        <v>68</v>
      </c>
      <c r="F24" s="12"/>
      <c r="G24" s="50" t="s">
        <v>69</v>
      </c>
      <c r="H24" s="228"/>
      <c r="I24" s="229"/>
      <c r="J24" s="51"/>
      <c r="K24" s="52"/>
      <c r="L24" s="43"/>
    </row>
    <row r="25" spans="1:12" ht="35.15" customHeight="1">
      <c r="A25" s="38"/>
      <c r="B25" s="39"/>
      <c r="C25" s="217"/>
      <c r="D25" s="53"/>
      <c r="E25" s="230"/>
      <c r="F25" s="230"/>
      <c r="G25" s="230"/>
      <c r="H25" s="230"/>
      <c r="I25" s="230"/>
      <c r="J25" s="231"/>
      <c r="K25" s="232"/>
      <c r="L25" s="43"/>
    </row>
    <row r="26" spans="1:12" ht="5.15" customHeight="1">
      <c r="A26" s="38"/>
      <c r="B26" s="39"/>
      <c r="C26" s="54"/>
      <c r="D26" s="55"/>
      <c r="E26" s="56"/>
      <c r="F26" s="56"/>
      <c r="G26" s="56"/>
      <c r="H26" s="56"/>
      <c r="I26" s="56"/>
      <c r="J26" s="56"/>
      <c r="K26" s="57"/>
      <c r="L26" s="43"/>
    </row>
    <row r="27" spans="1:12" ht="15" customHeight="1">
      <c r="A27" s="38"/>
      <c r="B27" s="39"/>
      <c r="C27" s="224" t="s">
        <v>77</v>
      </c>
      <c r="D27" s="48"/>
      <c r="E27" s="5" t="s">
        <v>78</v>
      </c>
      <c r="F27" s="6"/>
      <c r="G27" s="7"/>
      <c r="H27" s="5" t="s">
        <v>65</v>
      </c>
      <c r="I27" s="6"/>
      <c r="J27" s="7"/>
      <c r="K27" s="10"/>
      <c r="L27" s="43"/>
    </row>
    <row r="28" spans="1:12" ht="15" customHeight="1">
      <c r="A28" s="38"/>
      <c r="B28" s="39"/>
      <c r="C28" s="233"/>
      <c r="D28" s="46" t="s">
        <v>62</v>
      </c>
      <c r="E28" s="227"/>
      <c r="F28" s="227"/>
      <c r="G28" s="227"/>
      <c r="H28" s="221"/>
      <c r="I28" s="246"/>
      <c r="J28" s="247"/>
      <c r="K28" s="11"/>
      <c r="L28" s="43"/>
    </row>
    <row r="29" spans="1:12" ht="35.15" customHeight="1">
      <c r="A29" s="38"/>
      <c r="B29" s="39"/>
      <c r="C29" s="217"/>
      <c r="D29" s="53"/>
      <c r="E29" s="227"/>
      <c r="F29" s="227"/>
      <c r="G29" s="227"/>
      <c r="H29" s="221"/>
      <c r="I29" s="246"/>
      <c r="J29" s="247"/>
      <c r="K29" s="11"/>
      <c r="L29" s="43"/>
    </row>
    <row r="30" spans="1:12" ht="30" customHeight="1">
      <c r="A30" s="38"/>
      <c r="B30" s="37"/>
      <c r="C30" s="234" t="s">
        <v>71</v>
      </c>
      <c r="D30" s="235"/>
      <c r="E30" s="227"/>
      <c r="F30" s="227"/>
      <c r="G30" s="227"/>
      <c r="H30" s="227"/>
      <c r="I30" s="227"/>
      <c r="J30" s="221"/>
      <c r="K30" s="236"/>
      <c r="L30" s="37"/>
    </row>
    <row r="31" spans="1:12" ht="30" customHeight="1" thickBot="1">
      <c r="A31" s="38"/>
      <c r="B31" s="37"/>
      <c r="C31" s="238" t="s">
        <v>73</v>
      </c>
      <c r="D31" s="239"/>
      <c r="E31" s="240"/>
      <c r="F31" s="241"/>
      <c r="G31" s="241"/>
      <c r="H31" s="241"/>
      <c r="I31" s="241"/>
      <c r="J31" s="241"/>
      <c r="K31" s="242"/>
      <c r="L31" s="37"/>
    </row>
    <row r="32" spans="1:12" ht="6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58"/>
      <c r="L32" s="45"/>
    </row>
    <row r="33" spans="1:12" ht="20.149999999999999" hidden="1" customHeight="1" thickBot="1">
      <c r="A33" s="44"/>
      <c r="B33" s="45"/>
      <c r="C33" s="40" t="s">
        <v>79</v>
      </c>
      <c r="D33" s="41"/>
      <c r="E33" s="41"/>
      <c r="F33" s="41"/>
      <c r="G33" s="41"/>
      <c r="H33" s="41"/>
      <c r="I33" s="41"/>
      <c r="J33" s="41"/>
      <c r="K33" s="42"/>
      <c r="L33" s="45"/>
    </row>
    <row r="34" spans="1:12" ht="20.149999999999999" hidden="1" customHeight="1">
      <c r="A34" s="44"/>
      <c r="B34" s="45"/>
      <c r="C34" s="251" t="s">
        <v>80</v>
      </c>
      <c r="D34" s="252"/>
      <c r="E34" s="64" t="s">
        <v>81</v>
      </c>
      <c r="F34" s="65"/>
      <c r="G34" s="64" t="s">
        <v>82</v>
      </c>
      <c r="H34" s="65"/>
      <c r="I34" s="64" t="s">
        <v>83</v>
      </c>
      <c r="J34" s="66"/>
      <c r="K34" s="67" t="s">
        <v>84</v>
      </c>
      <c r="L34" s="45"/>
    </row>
    <row r="35" spans="1:12" ht="20.149999999999999" hidden="1" customHeight="1" thickBot="1">
      <c r="A35" s="44"/>
      <c r="B35" s="45"/>
      <c r="C35" s="253" t="s">
        <v>85</v>
      </c>
      <c r="D35" s="254"/>
      <c r="E35" s="68" t="s">
        <v>81</v>
      </c>
      <c r="F35" s="69">
        <v>2099</v>
      </c>
      <c r="G35" s="68" t="s">
        <v>82</v>
      </c>
      <c r="H35" s="69">
        <v>12</v>
      </c>
      <c r="I35" s="70" t="s">
        <v>83</v>
      </c>
      <c r="J35" s="71" t="s">
        <v>86</v>
      </c>
      <c r="K35" s="72" t="s">
        <v>84</v>
      </c>
      <c r="L35" s="45"/>
    </row>
    <row r="36" spans="1:12" ht="6" hidden="1" customHeight="1" thickBot="1">
      <c r="A36" s="44"/>
      <c r="B36" s="45"/>
      <c r="C36" s="45"/>
      <c r="D36" s="45"/>
      <c r="E36" s="45"/>
      <c r="F36" s="73"/>
      <c r="G36" s="73"/>
      <c r="H36" s="73"/>
      <c r="I36" s="73"/>
      <c r="J36" s="73"/>
      <c r="K36" s="73"/>
      <c r="L36" s="45"/>
    </row>
    <row r="37" spans="1:12" ht="20.149999999999999" hidden="1" customHeight="1" thickBot="1">
      <c r="A37" s="44"/>
      <c r="B37" s="45"/>
      <c r="C37" s="40" t="s">
        <v>87</v>
      </c>
      <c r="D37" s="41"/>
      <c r="E37" s="41"/>
      <c r="F37" s="41"/>
      <c r="G37" s="41"/>
      <c r="H37" s="41"/>
      <c r="I37" s="41"/>
      <c r="J37" s="41"/>
      <c r="K37" s="42"/>
      <c r="L37" s="45"/>
    </row>
    <row r="38" spans="1:12" ht="20.149999999999999" hidden="1" customHeight="1">
      <c r="A38" s="44"/>
      <c r="B38" s="45"/>
      <c r="C38" s="251" t="s">
        <v>88</v>
      </c>
      <c r="D38" s="252"/>
      <c r="E38" s="74" t="s">
        <v>89</v>
      </c>
      <c r="F38" s="75"/>
      <c r="G38" s="75"/>
      <c r="H38" s="75"/>
      <c r="I38" s="75"/>
      <c r="J38" s="75"/>
      <c r="K38" s="76"/>
      <c r="L38" s="45"/>
    </row>
    <row r="39" spans="1:12" ht="90" hidden="1" customHeight="1" thickBot="1">
      <c r="A39" s="44"/>
      <c r="B39" s="45"/>
      <c r="C39" s="253" t="s">
        <v>90</v>
      </c>
      <c r="D39" s="254"/>
      <c r="E39" s="255"/>
      <c r="F39" s="256"/>
      <c r="G39" s="77" t="s">
        <v>91</v>
      </c>
      <c r="H39" s="257"/>
      <c r="I39" s="257"/>
      <c r="J39" s="257"/>
      <c r="K39" s="258"/>
      <c r="L39" s="45"/>
    </row>
    <row r="40" spans="1:12" ht="53.15" hidden="1" customHeight="1">
      <c r="A40" s="44"/>
      <c r="B40" s="45"/>
      <c r="C40" s="259" t="s">
        <v>92</v>
      </c>
      <c r="D40" s="260"/>
      <c r="E40" s="263" t="s">
        <v>93</v>
      </c>
      <c r="F40" s="264"/>
      <c r="G40" s="264"/>
      <c r="H40" s="264"/>
      <c r="I40" s="264"/>
      <c r="J40" s="264"/>
      <c r="K40" s="265"/>
      <c r="L40" s="45"/>
    </row>
    <row r="41" spans="1:12" ht="30" hidden="1" customHeight="1" thickBot="1">
      <c r="A41" s="44"/>
      <c r="B41" s="45"/>
      <c r="C41" s="261"/>
      <c r="D41" s="262"/>
      <c r="E41" s="266" t="s">
        <v>94</v>
      </c>
      <c r="F41" s="267"/>
      <c r="G41" s="267"/>
      <c r="H41" s="267"/>
      <c r="I41" s="267"/>
      <c r="J41" s="267"/>
      <c r="K41" s="78" t="s">
        <v>95</v>
      </c>
      <c r="L41" s="45"/>
    </row>
    <row r="42" spans="1:12" ht="6" customHeight="1">
      <c r="A42" s="44"/>
      <c r="B42" s="45"/>
      <c r="C42" s="45"/>
      <c r="D42" s="45"/>
      <c r="E42" s="45"/>
      <c r="F42" s="73"/>
      <c r="G42" s="73"/>
      <c r="H42" s="73"/>
      <c r="I42" s="73"/>
      <c r="J42" s="73"/>
      <c r="K42" s="73"/>
      <c r="L42" s="45"/>
    </row>
    <row r="43" spans="1:12" ht="44.5" customHeight="1" thickBot="1">
      <c r="A43" s="44"/>
      <c r="B43" s="45"/>
      <c r="C43" s="268" t="s">
        <v>96</v>
      </c>
      <c r="D43" s="268"/>
      <c r="E43" s="268"/>
      <c r="F43" s="268"/>
      <c r="G43" s="268"/>
      <c r="H43" s="268"/>
      <c r="I43" s="268"/>
      <c r="J43" s="268"/>
      <c r="K43" s="268"/>
      <c r="L43" s="45"/>
    </row>
    <row r="44" spans="1:12" ht="20.149999999999999" customHeight="1" thickTop="1" thickBot="1">
      <c r="A44" s="44"/>
      <c r="B44" s="45"/>
      <c r="C44" s="45"/>
      <c r="D44" s="13"/>
      <c r="E44" s="79" t="s">
        <v>97</v>
      </c>
      <c r="F44" s="73"/>
      <c r="G44" s="73"/>
      <c r="H44" s="73"/>
      <c r="I44" s="73"/>
      <c r="J44" s="73"/>
      <c r="K44" s="73"/>
      <c r="L44" s="45"/>
    </row>
    <row r="45" spans="1:12" ht="20.149999999999999" customHeight="1" thickTop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58"/>
      <c r="L45" s="45"/>
    </row>
    <row r="46" spans="1:12" ht="12" customHeight="1" thickBot="1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58"/>
      <c r="L46" s="45"/>
    </row>
    <row r="47" spans="1:12" ht="99.55" customHeight="1" thickTop="1" thickBot="1">
      <c r="A47" s="38"/>
      <c r="B47" s="80"/>
      <c r="C47" s="269" t="s">
        <v>98</v>
      </c>
      <c r="D47" s="270"/>
      <c r="E47" s="270"/>
      <c r="F47" s="270"/>
      <c r="G47" s="270"/>
      <c r="H47" s="270"/>
      <c r="I47" s="270"/>
      <c r="J47" s="270"/>
      <c r="K47" s="271"/>
      <c r="L47" s="45"/>
    </row>
    <row r="48" spans="1:12" ht="6" customHeight="1" thickTop="1" thickBot="1">
      <c r="A48" s="38"/>
      <c r="B48" s="81"/>
      <c r="C48" s="82"/>
      <c r="D48" s="83"/>
      <c r="E48" s="83"/>
      <c r="F48" s="83"/>
      <c r="G48" s="83"/>
      <c r="H48" s="83"/>
      <c r="I48" s="83"/>
      <c r="J48" s="83"/>
      <c r="K48" s="83"/>
      <c r="L48" s="45"/>
    </row>
    <row r="49" spans="1:12" ht="99.55" customHeight="1" thickTop="1" thickBot="1">
      <c r="A49" s="38"/>
      <c r="B49" s="80"/>
      <c r="C49" s="248" t="s">
        <v>232</v>
      </c>
      <c r="D49" s="249"/>
      <c r="E49" s="249"/>
      <c r="F49" s="249"/>
      <c r="G49" s="249"/>
      <c r="H49" s="249"/>
      <c r="I49" s="249"/>
      <c r="J49" s="249"/>
      <c r="K49" s="250"/>
      <c r="L49" s="45"/>
    </row>
    <row r="50" spans="1:12" ht="14.6" thickTop="1">
      <c r="A50" s="38"/>
      <c r="B50" s="80"/>
      <c r="C50" s="84"/>
      <c r="D50" s="85"/>
      <c r="E50" s="85"/>
      <c r="F50" s="85"/>
      <c r="G50" s="85"/>
      <c r="H50" s="85"/>
      <c r="I50" s="85"/>
      <c r="J50" s="85"/>
      <c r="K50" s="85"/>
      <c r="L50" s="45"/>
    </row>
    <row r="51" spans="1:12" ht="14.15">
      <c r="A51" s="86" t="s">
        <v>233</v>
      </c>
      <c r="B51" s="87"/>
      <c r="C51" s="45"/>
      <c r="D51" s="45"/>
      <c r="E51" s="45"/>
      <c r="F51" s="45"/>
      <c r="G51" s="45"/>
      <c r="H51" s="58"/>
      <c r="I51" s="58"/>
      <c r="J51" s="58"/>
      <c r="K51" s="88"/>
      <c r="L51" s="87"/>
    </row>
    <row r="52" spans="1:12">
      <c r="A52" s="89"/>
      <c r="B52" s="89"/>
      <c r="C52" s="90"/>
      <c r="D52" s="90"/>
      <c r="E52" s="90"/>
      <c r="F52" s="90"/>
      <c r="G52" s="90"/>
      <c r="H52" s="91"/>
      <c r="I52" s="91"/>
      <c r="J52" s="91"/>
      <c r="K52" s="92"/>
      <c r="L52" s="89"/>
    </row>
    <row r="53" spans="1:12">
      <c r="A53" s="89"/>
      <c r="B53" s="89"/>
      <c r="C53" s="90"/>
      <c r="D53" s="90"/>
      <c r="E53" s="90"/>
      <c r="F53" s="90"/>
      <c r="G53" s="90"/>
      <c r="H53" s="91"/>
      <c r="I53" s="91"/>
      <c r="J53" s="91"/>
      <c r="K53" s="92"/>
      <c r="L53" s="89"/>
    </row>
    <row r="54" spans="1:12">
      <c r="A54" s="89"/>
      <c r="B54" s="89"/>
      <c r="C54" s="90"/>
      <c r="D54" s="90"/>
      <c r="E54" s="90"/>
      <c r="F54" s="90"/>
      <c r="G54" s="90"/>
      <c r="H54" s="91"/>
      <c r="I54" s="91"/>
      <c r="J54" s="91"/>
      <c r="K54" s="92"/>
      <c r="L54" s="89"/>
    </row>
    <row r="55" spans="1:12">
      <c r="A55" s="89"/>
      <c r="B55" s="89"/>
      <c r="C55" s="90"/>
      <c r="D55" s="90"/>
      <c r="E55" s="90"/>
      <c r="F55" s="90"/>
      <c r="G55" s="90"/>
      <c r="H55" s="91"/>
      <c r="I55" s="91"/>
      <c r="J55" s="91"/>
      <c r="K55" s="92"/>
      <c r="L55" s="89"/>
    </row>
    <row r="56" spans="1:12">
      <c r="A56" s="89"/>
      <c r="B56" s="89"/>
      <c r="C56" s="90"/>
      <c r="D56" s="90"/>
      <c r="E56" s="90"/>
      <c r="F56" s="90"/>
      <c r="G56" s="90"/>
      <c r="H56" s="91"/>
      <c r="I56" s="91"/>
      <c r="J56" s="91"/>
      <c r="K56" s="92"/>
      <c r="L56" s="89"/>
    </row>
    <row r="57" spans="1:12">
      <c r="A57" s="89"/>
      <c r="B57" s="89"/>
      <c r="C57" s="90"/>
      <c r="D57" s="90"/>
      <c r="E57" s="90"/>
      <c r="F57" s="90"/>
      <c r="G57" s="90"/>
      <c r="H57" s="91"/>
      <c r="I57" s="91"/>
      <c r="J57" s="93"/>
      <c r="K57" s="94"/>
      <c r="L57" s="95"/>
    </row>
    <row r="58" spans="1:12">
      <c r="A58" s="89"/>
      <c r="B58" s="89"/>
      <c r="D58" s="90"/>
      <c r="E58" s="90"/>
      <c r="F58" s="90"/>
      <c r="G58" s="90"/>
      <c r="H58" s="91"/>
      <c r="I58" s="91"/>
      <c r="J58" s="93"/>
      <c r="K58" s="94"/>
      <c r="L58" s="95"/>
    </row>
    <row r="59" spans="1:12">
      <c r="A59" s="89"/>
      <c r="B59" s="89"/>
      <c r="C59" s="90"/>
      <c r="D59" s="90"/>
      <c r="E59" s="90"/>
      <c r="F59" s="90"/>
      <c r="G59" s="90"/>
      <c r="H59" s="91"/>
      <c r="I59" s="91"/>
      <c r="J59" s="91"/>
      <c r="K59" s="92"/>
      <c r="L59" s="89"/>
    </row>
    <row r="60" spans="1:12">
      <c r="A60" s="89"/>
      <c r="B60" s="89"/>
      <c r="C60" s="90"/>
      <c r="D60" s="90"/>
      <c r="E60" s="90"/>
      <c r="F60" s="90"/>
      <c r="G60" s="90"/>
      <c r="H60" s="91"/>
      <c r="I60" s="91"/>
      <c r="J60" s="91"/>
      <c r="K60" s="92"/>
      <c r="L60" s="89"/>
    </row>
    <row r="61" spans="1:12">
      <c r="A61" s="89"/>
      <c r="B61" s="89"/>
      <c r="C61" s="90"/>
      <c r="D61" s="90"/>
      <c r="E61" s="90"/>
      <c r="F61" s="90"/>
      <c r="G61" s="90"/>
      <c r="H61" s="91"/>
      <c r="I61" s="91"/>
      <c r="J61" s="91"/>
      <c r="K61" s="92"/>
      <c r="L61" s="89"/>
    </row>
    <row r="62" spans="1:12">
      <c r="A62" s="89"/>
      <c r="B62" s="89"/>
      <c r="C62" s="90"/>
      <c r="D62" s="90"/>
      <c r="E62" s="90"/>
      <c r="F62" s="90"/>
      <c r="G62" s="90"/>
      <c r="H62" s="91"/>
      <c r="I62" s="91"/>
      <c r="J62" s="91"/>
      <c r="K62" s="92"/>
      <c r="L62" s="89"/>
    </row>
    <row r="63" spans="1:12">
      <c r="A63" s="89"/>
      <c r="B63" s="89"/>
      <c r="C63" s="90"/>
      <c r="D63" s="90"/>
      <c r="E63" s="90"/>
      <c r="F63" s="90"/>
      <c r="G63" s="90"/>
      <c r="H63" s="91"/>
      <c r="I63" s="91"/>
      <c r="J63" s="91"/>
      <c r="K63" s="92"/>
      <c r="L63" s="89"/>
    </row>
    <row r="64" spans="1:12">
      <c r="A64" s="89"/>
      <c r="B64" s="89"/>
      <c r="C64" s="90"/>
      <c r="D64" s="90"/>
      <c r="E64" s="90"/>
      <c r="F64" s="90"/>
      <c r="G64" s="90"/>
      <c r="H64" s="91"/>
      <c r="I64" s="91"/>
      <c r="J64" s="91"/>
      <c r="K64" s="92"/>
      <c r="L64" s="89"/>
    </row>
    <row r="65" spans="1:12">
      <c r="A65" s="89"/>
      <c r="B65" s="89"/>
      <c r="C65" s="90"/>
      <c r="D65" s="90"/>
      <c r="E65" s="90"/>
      <c r="F65" s="90"/>
      <c r="G65" s="90"/>
      <c r="H65" s="91"/>
      <c r="I65" s="91"/>
      <c r="J65" s="91"/>
      <c r="K65" s="92"/>
      <c r="L65" s="89"/>
    </row>
    <row r="66" spans="1:12">
      <c r="A66" s="89"/>
      <c r="B66" s="89"/>
      <c r="C66" s="90"/>
      <c r="D66" s="90"/>
      <c r="E66" s="90"/>
      <c r="F66" s="90"/>
      <c r="G66" s="90"/>
      <c r="H66" s="91"/>
      <c r="I66" s="91"/>
      <c r="J66" s="91"/>
      <c r="K66" s="92"/>
      <c r="L66" s="89"/>
    </row>
    <row r="67" spans="1:12">
      <c r="A67" s="89"/>
      <c r="B67" s="89"/>
      <c r="C67" s="90"/>
      <c r="D67" s="90"/>
      <c r="E67" s="90"/>
      <c r="F67" s="90"/>
      <c r="G67" s="90"/>
      <c r="H67" s="91"/>
      <c r="I67" s="91"/>
      <c r="J67" s="91"/>
      <c r="K67" s="92"/>
      <c r="L67" s="89"/>
    </row>
    <row r="68" spans="1:12">
      <c r="A68" s="89"/>
      <c r="B68" s="89"/>
      <c r="C68" s="90"/>
      <c r="D68" s="90"/>
      <c r="E68" s="90"/>
      <c r="F68" s="90"/>
      <c r="G68" s="90"/>
      <c r="H68" s="91"/>
      <c r="I68" s="91"/>
      <c r="J68" s="91"/>
      <c r="K68" s="92"/>
      <c r="L68" s="89"/>
    </row>
    <row r="69" spans="1:12">
      <c r="A69" s="89"/>
      <c r="B69" s="89"/>
      <c r="C69" s="90"/>
      <c r="D69" s="90"/>
      <c r="E69" s="90"/>
      <c r="F69" s="90"/>
      <c r="G69" s="90"/>
      <c r="H69" s="91"/>
      <c r="I69" s="91"/>
      <c r="J69" s="91"/>
      <c r="K69" s="92"/>
      <c r="L69" s="89"/>
    </row>
    <row r="70" spans="1:12">
      <c r="A70" s="89"/>
      <c r="B70" s="89"/>
      <c r="C70" s="90"/>
      <c r="D70" s="90"/>
      <c r="E70" s="90"/>
      <c r="F70" s="90"/>
      <c r="G70" s="90"/>
      <c r="H70" s="91"/>
      <c r="I70" s="91"/>
      <c r="J70" s="91"/>
      <c r="K70" s="92"/>
      <c r="L70" s="89"/>
    </row>
    <row r="71" spans="1:12">
      <c r="A71" s="89"/>
      <c r="B71" s="89"/>
      <c r="C71" s="90"/>
      <c r="D71" s="90"/>
      <c r="E71" s="90"/>
      <c r="F71" s="90"/>
      <c r="G71" s="90"/>
      <c r="H71" s="91"/>
      <c r="I71" s="91"/>
      <c r="J71" s="91"/>
      <c r="K71" s="92"/>
      <c r="L71" s="89"/>
    </row>
    <row r="72" spans="1:12">
      <c r="A72" s="89"/>
      <c r="B72" s="89"/>
      <c r="C72" s="90"/>
      <c r="D72" s="90"/>
      <c r="E72" s="90"/>
      <c r="F72" s="90"/>
      <c r="G72" s="90"/>
      <c r="H72" s="91"/>
      <c r="I72" s="91"/>
      <c r="J72" s="91"/>
      <c r="K72" s="92"/>
      <c r="L72" s="89"/>
    </row>
    <row r="73" spans="1:12">
      <c r="A73" s="89"/>
      <c r="B73" s="89"/>
      <c r="C73" s="90"/>
      <c r="D73" s="90"/>
      <c r="E73" s="90"/>
      <c r="F73" s="90"/>
      <c r="G73" s="90"/>
      <c r="H73" s="91"/>
      <c r="I73" s="91"/>
      <c r="J73" s="91"/>
      <c r="K73" s="92"/>
      <c r="L73" s="89"/>
    </row>
    <row r="74" spans="1:12">
      <c r="A74" s="89"/>
      <c r="B74" s="89"/>
      <c r="C74" s="90"/>
      <c r="D74" s="90"/>
      <c r="E74" s="90"/>
      <c r="F74" s="90"/>
      <c r="G74" s="90"/>
      <c r="H74" s="91"/>
      <c r="I74" s="91"/>
      <c r="J74" s="91"/>
      <c r="K74" s="92"/>
      <c r="L74" s="89"/>
    </row>
    <row r="75" spans="1:12">
      <c r="A75" s="89"/>
      <c r="B75" s="89"/>
      <c r="C75" s="90"/>
      <c r="D75" s="90"/>
      <c r="E75" s="90"/>
      <c r="F75" s="90"/>
      <c r="G75" s="90"/>
      <c r="H75" s="91"/>
      <c r="I75" s="91"/>
      <c r="J75" s="91"/>
      <c r="K75" s="92"/>
      <c r="L75" s="89"/>
    </row>
    <row r="76" spans="1:12">
      <c r="A76" s="89"/>
      <c r="B76" s="89"/>
      <c r="C76" s="90"/>
      <c r="D76" s="90"/>
      <c r="E76" s="90"/>
      <c r="F76" s="90"/>
      <c r="G76" s="90"/>
      <c r="H76" s="91"/>
      <c r="I76" s="91"/>
      <c r="J76" s="91"/>
      <c r="K76" s="92"/>
      <c r="L76" s="89"/>
    </row>
    <row r="77" spans="1:12">
      <c r="A77" s="89"/>
      <c r="B77" s="89"/>
      <c r="C77" s="90"/>
      <c r="D77" s="90"/>
      <c r="E77" s="90"/>
      <c r="F77" s="90"/>
      <c r="G77" s="90"/>
      <c r="H77" s="91"/>
      <c r="I77" s="91"/>
      <c r="J77" s="91"/>
      <c r="K77" s="92"/>
      <c r="L77" s="89"/>
    </row>
    <row r="78" spans="1:12">
      <c r="A78" s="89"/>
      <c r="B78" s="89"/>
      <c r="C78" s="90"/>
      <c r="D78" s="90"/>
      <c r="E78" s="90"/>
      <c r="F78" s="90"/>
      <c r="G78" s="90"/>
      <c r="H78" s="91"/>
      <c r="I78" s="91"/>
      <c r="J78" s="91"/>
      <c r="K78" s="92"/>
      <c r="L78" s="89"/>
    </row>
    <row r="79" spans="1:12">
      <c r="A79" s="89"/>
      <c r="B79" s="89"/>
      <c r="C79" s="90"/>
      <c r="D79" s="90"/>
      <c r="E79" s="90"/>
      <c r="F79" s="90"/>
      <c r="G79" s="90"/>
      <c r="H79" s="91"/>
      <c r="I79" s="91"/>
      <c r="J79" s="91"/>
      <c r="K79" s="92"/>
      <c r="L79" s="89"/>
    </row>
    <row r="80" spans="1:12">
      <c r="A80" s="89"/>
      <c r="B80" s="89"/>
      <c r="C80" s="90"/>
      <c r="D80" s="90"/>
      <c r="E80" s="90"/>
      <c r="F80" s="90"/>
      <c r="G80" s="90"/>
      <c r="H80" s="91"/>
      <c r="I80" s="91"/>
      <c r="J80" s="91"/>
      <c r="K80" s="92"/>
      <c r="L80" s="89"/>
    </row>
    <row r="81" spans="1:12">
      <c r="A81" s="89"/>
      <c r="B81" s="89"/>
      <c r="C81" s="90"/>
      <c r="D81" s="90"/>
      <c r="E81" s="90"/>
      <c r="F81" s="90"/>
      <c r="G81" s="90"/>
      <c r="H81" s="91"/>
      <c r="I81" s="91"/>
      <c r="J81" s="91"/>
      <c r="K81" s="92"/>
      <c r="L81" s="89"/>
    </row>
    <row r="82" spans="1:12">
      <c r="A82" s="89"/>
      <c r="B82" s="89"/>
      <c r="C82" s="90"/>
      <c r="D82" s="90"/>
      <c r="E82" s="90"/>
      <c r="F82" s="90"/>
      <c r="G82" s="90"/>
      <c r="H82" s="91"/>
      <c r="I82" s="91"/>
      <c r="J82" s="91"/>
      <c r="K82" s="92"/>
      <c r="L82" s="89"/>
    </row>
    <row r="83" spans="1:12">
      <c r="A83" s="89"/>
      <c r="B83" s="89"/>
      <c r="C83" s="90"/>
      <c r="D83" s="90"/>
      <c r="E83" s="90"/>
      <c r="F83" s="90"/>
      <c r="G83" s="90"/>
      <c r="H83" s="91"/>
      <c r="I83" s="91"/>
      <c r="J83" s="91"/>
      <c r="K83" s="92"/>
      <c r="L83" s="89"/>
    </row>
    <row r="84" spans="1:12">
      <c r="A84" s="89"/>
      <c r="B84" s="89"/>
      <c r="C84" s="90"/>
      <c r="D84" s="90"/>
      <c r="E84" s="90"/>
      <c r="F84" s="90"/>
      <c r="G84" s="90"/>
      <c r="H84" s="91"/>
      <c r="I84" s="91"/>
      <c r="J84" s="91"/>
      <c r="K84" s="92"/>
      <c r="L84" s="89"/>
    </row>
    <row r="85" spans="1:12">
      <c r="A85" s="89"/>
      <c r="B85" s="89"/>
      <c r="C85" s="90"/>
      <c r="D85" s="90"/>
      <c r="E85" s="90"/>
      <c r="F85" s="90"/>
      <c r="G85" s="90"/>
      <c r="H85" s="91"/>
      <c r="I85" s="91"/>
      <c r="J85" s="91"/>
      <c r="K85" s="92"/>
      <c r="L85" s="89"/>
    </row>
    <row r="86" spans="1:12">
      <c r="A86" s="89"/>
      <c r="B86" s="89"/>
      <c r="C86" s="90"/>
      <c r="D86" s="90"/>
      <c r="E86" s="90"/>
      <c r="F86" s="90"/>
      <c r="G86" s="90"/>
      <c r="H86" s="91"/>
      <c r="I86" s="91"/>
      <c r="J86" s="91"/>
      <c r="K86" s="92"/>
      <c r="L86" s="89"/>
    </row>
    <row r="87" spans="1:12">
      <c r="A87" s="89"/>
      <c r="B87" s="89"/>
      <c r="C87" s="90"/>
      <c r="D87" s="90"/>
      <c r="E87" s="90"/>
      <c r="F87" s="90"/>
      <c r="G87" s="90"/>
      <c r="H87" s="91"/>
      <c r="I87" s="91"/>
      <c r="J87" s="91"/>
      <c r="K87" s="92"/>
      <c r="L87" s="89"/>
    </row>
    <row r="88" spans="1:12">
      <c r="A88" s="89"/>
      <c r="B88" s="89"/>
      <c r="C88" s="90"/>
      <c r="D88" s="90"/>
      <c r="E88" s="90"/>
      <c r="F88" s="90"/>
      <c r="G88" s="90"/>
      <c r="H88" s="91"/>
      <c r="I88" s="91"/>
      <c r="J88" s="91"/>
      <c r="K88" s="92"/>
      <c r="L88" s="89"/>
    </row>
    <row r="89" spans="1:12">
      <c r="A89" s="89"/>
      <c r="B89" s="89"/>
      <c r="C89" s="90"/>
      <c r="D89" s="90"/>
      <c r="E89" s="90"/>
      <c r="F89" s="90"/>
      <c r="G89" s="90"/>
      <c r="H89" s="91"/>
      <c r="I89" s="91"/>
      <c r="J89" s="91"/>
      <c r="K89" s="92"/>
      <c r="L89" s="89"/>
    </row>
    <row r="90" spans="1:12">
      <c r="A90" s="89"/>
      <c r="B90" s="89"/>
      <c r="C90" s="90"/>
      <c r="D90" s="90"/>
      <c r="E90" s="90"/>
      <c r="F90" s="90"/>
      <c r="G90" s="90"/>
      <c r="H90" s="91"/>
      <c r="I90" s="91"/>
      <c r="J90" s="91"/>
      <c r="K90" s="92"/>
      <c r="L90" s="89"/>
    </row>
    <row r="91" spans="1:12">
      <c r="A91" s="89"/>
      <c r="B91" s="89"/>
      <c r="C91" s="90"/>
      <c r="D91" s="90"/>
      <c r="E91" s="90"/>
      <c r="F91" s="90"/>
      <c r="G91" s="90"/>
      <c r="H91" s="91"/>
      <c r="I91" s="91"/>
      <c r="J91" s="91"/>
      <c r="K91" s="92"/>
      <c r="L91" s="89"/>
    </row>
    <row r="92" spans="1:12">
      <c r="A92" s="89"/>
      <c r="B92" s="89"/>
      <c r="C92" s="90"/>
      <c r="D92" s="90"/>
      <c r="E92" s="90"/>
      <c r="F92" s="90"/>
      <c r="G92" s="90"/>
      <c r="H92" s="91"/>
      <c r="I92" s="91"/>
      <c r="J92" s="91"/>
      <c r="K92" s="92"/>
      <c r="L92" s="89"/>
    </row>
    <row r="93" spans="1:12">
      <c r="A93" s="89"/>
      <c r="B93" s="89"/>
      <c r="C93" s="90"/>
      <c r="D93" s="90"/>
      <c r="E93" s="90"/>
      <c r="F93" s="90"/>
      <c r="G93" s="90"/>
      <c r="H93" s="91"/>
      <c r="I93" s="91"/>
      <c r="J93" s="91"/>
      <c r="K93" s="92"/>
      <c r="L93" s="89"/>
    </row>
    <row r="94" spans="1:12">
      <c r="A94" s="89"/>
      <c r="B94" s="89"/>
      <c r="C94" s="90"/>
      <c r="D94" s="90"/>
      <c r="E94" s="90"/>
      <c r="F94" s="90"/>
      <c r="G94" s="90"/>
      <c r="H94" s="91"/>
      <c r="I94" s="91"/>
      <c r="J94" s="91"/>
      <c r="K94" s="92"/>
      <c r="L94" s="89"/>
    </row>
    <row r="95" spans="1:12">
      <c r="A95" s="89"/>
      <c r="B95" s="89"/>
      <c r="C95" s="90"/>
      <c r="D95" s="90"/>
      <c r="E95" s="90"/>
      <c r="F95" s="90"/>
      <c r="G95" s="90"/>
      <c r="H95" s="91"/>
      <c r="I95" s="91"/>
      <c r="J95" s="91"/>
      <c r="K95" s="92"/>
      <c r="L95" s="89"/>
    </row>
    <row r="96" spans="1:12">
      <c r="A96" s="89"/>
      <c r="B96" s="89"/>
      <c r="C96" s="90"/>
      <c r="D96" s="90"/>
      <c r="E96" s="90"/>
      <c r="F96" s="90"/>
      <c r="G96" s="90"/>
      <c r="H96" s="91"/>
      <c r="I96" s="91"/>
      <c r="J96" s="91"/>
      <c r="K96" s="92"/>
      <c r="L96" s="89"/>
    </row>
    <row r="97" spans="1:12">
      <c r="A97" s="89"/>
      <c r="B97" s="89"/>
      <c r="C97" s="90"/>
      <c r="D97" s="90"/>
      <c r="E97" s="90"/>
      <c r="F97" s="90"/>
      <c r="G97" s="90"/>
      <c r="H97" s="91"/>
      <c r="I97" s="91"/>
      <c r="J97" s="91"/>
      <c r="K97" s="92"/>
      <c r="L97" s="89"/>
    </row>
    <row r="98" spans="1:12">
      <c r="A98" s="89"/>
      <c r="B98" s="89"/>
      <c r="C98" s="90"/>
      <c r="D98" s="90"/>
      <c r="E98" s="90"/>
      <c r="F98" s="90"/>
      <c r="G98" s="90"/>
      <c r="H98" s="91"/>
      <c r="I98" s="91"/>
      <c r="J98" s="91"/>
      <c r="K98" s="92"/>
      <c r="L98" s="89"/>
    </row>
    <row r="99" spans="1:12">
      <c r="A99" s="89"/>
      <c r="B99" s="89"/>
      <c r="C99" s="90"/>
      <c r="D99" s="90"/>
      <c r="E99" s="90"/>
      <c r="F99" s="90"/>
      <c r="G99" s="90"/>
      <c r="H99" s="91"/>
      <c r="I99" s="91"/>
      <c r="J99" s="91"/>
      <c r="K99" s="92"/>
      <c r="L99" s="89"/>
    </row>
    <row r="100" spans="1:12">
      <c r="A100" s="89"/>
      <c r="B100" s="89"/>
      <c r="C100" s="90"/>
      <c r="D100" s="90"/>
      <c r="E100" s="90"/>
      <c r="F100" s="90"/>
      <c r="G100" s="90"/>
      <c r="H100" s="91"/>
      <c r="I100" s="91"/>
      <c r="J100" s="91"/>
      <c r="K100" s="92"/>
      <c r="L100" s="89"/>
    </row>
    <row r="101" spans="1:12">
      <c r="A101" s="89"/>
      <c r="B101" s="89"/>
      <c r="C101" s="90"/>
      <c r="D101" s="90"/>
      <c r="E101" s="90"/>
      <c r="F101" s="90"/>
      <c r="G101" s="90"/>
      <c r="H101" s="91"/>
      <c r="I101" s="91"/>
      <c r="J101" s="91"/>
      <c r="K101" s="92"/>
      <c r="L101" s="89"/>
    </row>
    <row r="102" spans="1:12">
      <c r="A102" s="89"/>
      <c r="B102" s="89"/>
      <c r="C102" s="90"/>
      <c r="D102" s="90"/>
      <c r="E102" s="90"/>
      <c r="F102" s="90"/>
      <c r="G102" s="90"/>
      <c r="H102" s="91"/>
      <c r="I102" s="91"/>
      <c r="J102" s="91"/>
      <c r="K102" s="92"/>
      <c r="L102" s="89"/>
    </row>
    <row r="103" spans="1:12">
      <c r="A103" s="89"/>
      <c r="B103" s="89"/>
      <c r="C103" s="90"/>
      <c r="D103" s="90"/>
      <c r="E103" s="90"/>
      <c r="F103" s="90"/>
      <c r="G103" s="90"/>
      <c r="H103" s="91"/>
      <c r="I103" s="91"/>
      <c r="J103" s="91"/>
      <c r="K103" s="92"/>
      <c r="L103" s="89"/>
    </row>
    <row r="104" spans="1:12">
      <c r="A104" s="89"/>
      <c r="B104" s="89"/>
      <c r="C104" s="90"/>
      <c r="D104" s="90"/>
      <c r="E104" s="90"/>
      <c r="F104" s="90"/>
      <c r="G104" s="90"/>
      <c r="H104" s="91"/>
      <c r="I104" s="91"/>
      <c r="J104" s="91"/>
      <c r="K104" s="92"/>
      <c r="L104" s="89"/>
    </row>
    <row r="105" spans="1:12">
      <c r="A105" s="89"/>
      <c r="B105" s="89"/>
      <c r="C105" s="90"/>
      <c r="D105" s="90"/>
      <c r="E105" s="90"/>
      <c r="F105" s="90"/>
      <c r="G105" s="90"/>
      <c r="H105" s="91"/>
      <c r="I105" s="91"/>
      <c r="J105" s="91"/>
      <c r="K105" s="92"/>
      <c r="L105" s="89"/>
    </row>
    <row r="106" spans="1:12">
      <c r="A106" s="89"/>
      <c r="B106" s="89"/>
      <c r="C106" s="90"/>
      <c r="D106" s="90"/>
      <c r="E106" s="90"/>
      <c r="F106" s="90"/>
      <c r="G106" s="90"/>
      <c r="H106" s="91"/>
      <c r="I106" s="91"/>
      <c r="J106" s="91"/>
      <c r="K106" s="92"/>
      <c r="L106" s="89"/>
    </row>
    <row r="107" spans="1:12">
      <c r="A107" s="89"/>
      <c r="B107" s="89"/>
      <c r="C107" s="90"/>
      <c r="D107" s="90"/>
      <c r="E107" s="90"/>
      <c r="F107" s="90"/>
      <c r="G107" s="90"/>
      <c r="H107" s="91"/>
      <c r="I107" s="91"/>
      <c r="J107" s="91"/>
      <c r="K107" s="92"/>
      <c r="L107" s="89"/>
    </row>
    <row r="108" spans="1:12">
      <c r="A108" s="89"/>
      <c r="B108" s="89"/>
      <c r="C108" s="90"/>
      <c r="D108" s="90"/>
      <c r="E108" s="90"/>
      <c r="F108" s="90"/>
      <c r="G108" s="90"/>
      <c r="H108" s="91"/>
      <c r="I108" s="91"/>
      <c r="J108" s="91"/>
      <c r="K108" s="92"/>
      <c r="L108" s="89"/>
    </row>
    <row r="109" spans="1:12">
      <c r="A109" s="89"/>
      <c r="B109" s="89"/>
      <c r="C109" s="90"/>
      <c r="D109" s="90"/>
      <c r="E109" s="90"/>
      <c r="F109" s="90"/>
      <c r="G109" s="90"/>
      <c r="H109" s="91"/>
      <c r="I109" s="91"/>
      <c r="J109" s="91"/>
      <c r="K109" s="92"/>
      <c r="L109" s="89"/>
    </row>
    <row r="110" spans="1:12">
      <c r="A110" s="89"/>
      <c r="B110" s="89"/>
      <c r="C110" s="90"/>
      <c r="D110" s="90"/>
      <c r="E110" s="90"/>
      <c r="F110" s="90"/>
      <c r="G110" s="90"/>
      <c r="H110" s="91"/>
      <c r="I110" s="91"/>
      <c r="J110" s="91"/>
      <c r="K110" s="92"/>
      <c r="L110" s="89"/>
    </row>
    <row r="111" spans="1:12">
      <c r="A111" s="89"/>
      <c r="B111" s="89"/>
      <c r="C111" s="90"/>
      <c r="D111" s="90"/>
      <c r="E111" s="90"/>
      <c r="F111" s="90"/>
      <c r="G111" s="90"/>
      <c r="H111" s="91"/>
      <c r="I111" s="91"/>
      <c r="J111" s="91"/>
      <c r="K111" s="92"/>
      <c r="L111" s="89"/>
    </row>
    <row r="112" spans="1:12">
      <c r="A112" s="89"/>
      <c r="B112" s="89"/>
      <c r="C112" s="90"/>
      <c r="D112" s="90"/>
      <c r="E112" s="90"/>
      <c r="F112" s="90"/>
      <c r="G112" s="90"/>
      <c r="H112" s="91"/>
      <c r="I112" s="91"/>
      <c r="J112" s="91"/>
      <c r="K112" s="92"/>
      <c r="L112" s="89"/>
    </row>
    <row r="113" spans="1:12">
      <c r="A113" s="89"/>
      <c r="B113" s="89"/>
      <c r="C113" s="90"/>
      <c r="D113" s="90"/>
      <c r="E113" s="90"/>
      <c r="F113" s="90"/>
      <c r="G113" s="90"/>
      <c r="H113" s="91"/>
      <c r="I113" s="91"/>
      <c r="J113" s="91"/>
      <c r="K113" s="92"/>
      <c r="L113" s="89"/>
    </row>
    <row r="114" spans="1:12">
      <c r="A114" s="89"/>
      <c r="B114" s="89"/>
      <c r="C114" s="90"/>
      <c r="D114" s="90"/>
      <c r="E114" s="90"/>
      <c r="F114" s="90"/>
      <c r="G114" s="90"/>
      <c r="H114" s="91"/>
      <c r="I114" s="91"/>
      <c r="J114" s="91"/>
      <c r="K114" s="92"/>
      <c r="L114" s="89"/>
    </row>
    <row r="115" spans="1:12">
      <c r="A115" s="89"/>
      <c r="B115" s="89"/>
      <c r="C115" s="90"/>
      <c r="D115" s="90"/>
      <c r="E115" s="90"/>
      <c r="F115" s="90"/>
      <c r="G115" s="90"/>
      <c r="H115" s="91"/>
      <c r="I115" s="91"/>
      <c r="J115" s="91"/>
      <c r="K115" s="92"/>
      <c r="L115" s="89"/>
    </row>
    <row r="116" spans="1:12">
      <c r="A116" s="89"/>
      <c r="B116" s="89"/>
      <c r="C116" s="90"/>
      <c r="D116" s="90"/>
      <c r="E116" s="90"/>
      <c r="F116" s="90"/>
      <c r="G116" s="90"/>
      <c r="H116" s="91"/>
      <c r="I116" s="91"/>
      <c r="J116" s="91"/>
      <c r="K116" s="92"/>
      <c r="L116" s="89"/>
    </row>
    <row r="117" spans="1:12">
      <c r="A117" s="89"/>
      <c r="B117" s="89"/>
      <c r="C117" s="90"/>
      <c r="D117" s="90"/>
      <c r="E117" s="90"/>
      <c r="F117" s="90"/>
      <c r="G117" s="90"/>
      <c r="H117" s="91"/>
      <c r="I117" s="91"/>
      <c r="J117" s="91"/>
      <c r="K117" s="92"/>
      <c r="L117" s="89"/>
    </row>
    <row r="118" spans="1:12">
      <c r="A118" s="89"/>
      <c r="B118" s="89"/>
      <c r="C118" s="90"/>
      <c r="D118" s="90"/>
      <c r="E118" s="90"/>
      <c r="F118" s="90"/>
      <c r="G118" s="90"/>
      <c r="H118" s="91"/>
      <c r="I118" s="91"/>
      <c r="J118" s="91"/>
      <c r="K118" s="92"/>
      <c r="L118" s="89"/>
    </row>
    <row r="119" spans="1:12">
      <c r="A119" s="89"/>
      <c r="B119" s="89"/>
      <c r="C119" s="90"/>
      <c r="D119" s="90"/>
      <c r="E119" s="90"/>
      <c r="F119" s="90"/>
      <c r="G119" s="90"/>
      <c r="H119" s="91"/>
      <c r="I119" s="91"/>
      <c r="J119" s="91"/>
      <c r="K119" s="92"/>
      <c r="L119" s="89"/>
    </row>
    <row r="120" spans="1:12">
      <c r="A120" s="89"/>
      <c r="B120" s="89"/>
      <c r="C120" s="90"/>
      <c r="D120" s="90"/>
      <c r="E120" s="90"/>
      <c r="F120" s="90"/>
      <c r="G120" s="90"/>
      <c r="H120" s="91"/>
      <c r="I120" s="91"/>
      <c r="J120" s="91"/>
      <c r="K120" s="92"/>
      <c r="L120" s="89"/>
    </row>
    <row r="121" spans="1:12">
      <c r="A121" s="89"/>
      <c r="B121" s="89"/>
      <c r="C121" s="90"/>
      <c r="D121" s="90"/>
      <c r="E121" s="90"/>
      <c r="F121" s="90"/>
      <c r="G121" s="90"/>
      <c r="H121" s="91"/>
      <c r="I121" s="91"/>
      <c r="J121" s="91"/>
      <c r="K121" s="92"/>
      <c r="L121" s="89"/>
    </row>
    <row r="122" spans="1:12">
      <c r="A122" s="89"/>
      <c r="B122" s="89"/>
      <c r="C122" s="90"/>
      <c r="D122" s="90"/>
      <c r="E122" s="90"/>
      <c r="F122" s="90"/>
      <c r="G122" s="90"/>
      <c r="H122" s="91"/>
      <c r="I122" s="91"/>
      <c r="J122" s="91"/>
      <c r="K122" s="92"/>
      <c r="L122" s="89"/>
    </row>
    <row r="123" spans="1:12">
      <c r="A123" s="89"/>
      <c r="B123" s="89"/>
      <c r="C123" s="90"/>
      <c r="D123" s="90"/>
      <c r="E123" s="90"/>
      <c r="F123" s="90"/>
      <c r="G123" s="90"/>
      <c r="H123" s="91"/>
      <c r="I123" s="91"/>
      <c r="J123" s="91"/>
      <c r="K123" s="92"/>
      <c r="L123" s="89"/>
    </row>
    <row r="124" spans="1:12">
      <c r="A124" s="89"/>
      <c r="B124" s="89"/>
      <c r="C124" s="90"/>
      <c r="D124" s="90"/>
      <c r="E124" s="90"/>
      <c r="F124" s="90"/>
      <c r="G124" s="90"/>
      <c r="H124" s="91"/>
      <c r="I124" s="91"/>
      <c r="J124" s="91"/>
      <c r="K124" s="92"/>
      <c r="L124" s="89"/>
    </row>
    <row r="125" spans="1:12">
      <c r="A125" s="89"/>
      <c r="B125" s="89"/>
      <c r="C125" s="90"/>
      <c r="D125" s="90"/>
      <c r="E125" s="90"/>
      <c r="F125" s="90"/>
      <c r="G125" s="90"/>
      <c r="H125" s="91"/>
      <c r="I125" s="91"/>
      <c r="J125" s="91"/>
      <c r="K125" s="92"/>
      <c r="L125" s="89"/>
    </row>
    <row r="126" spans="1:12">
      <c r="A126" s="89"/>
      <c r="B126" s="89"/>
      <c r="C126" s="90"/>
      <c r="D126" s="90"/>
      <c r="E126" s="90"/>
      <c r="F126" s="90"/>
      <c r="G126" s="90"/>
      <c r="H126" s="91"/>
      <c r="I126" s="91"/>
      <c r="J126" s="91"/>
      <c r="K126" s="92"/>
      <c r="L126" s="89"/>
    </row>
    <row r="127" spans="1:12">
      <c r="A127" s="89"/>
      <c r="B127" s="89"/>
      <c r="C127" s="90"/>
      <c r="D127" s="90"/>
      <c r="E127" s="90"/>
      <c r="F127" s="90"/>
      <c r="G127" s="90"/>
      <c r="H127" s="91"/>
      <c r="I127" s="91"/>
      <c r="J127" s="91"/>
      <c r="K127" s="92"/>
      <c r="L127" s="89"/>
    </row>
    <row r="128" spans="1:12">
      <c r="A128" s="89"/>
      <c r="B128" s="89"/>
      <c r="C128" s="90"/>
      <c r="D128" s="90"/>
      <c r="E128" s="90"/>
      <c r="F128" s="90"/>
      <c r="G128" s="90"/>
      <c r="H128" s="91"/>
      <c r="I128" s="91"/>
      <c r="J128" s="91"/>
      <c r="K128" s="92"/>
      <c r="L128" s="89"/>
    </row>
    <row r="129" spans="1:12">
      <c r="A129" s="89"/>
      <c r="B129" s="89"/>
      <c r="C129" s="90"/>
      <c r="D129" s="90"/>
      <c r="E129" s="90"/>
      <c r="F129" s="90"/>
      <c r="G129" s="90"/>
      <c r="H129" s="91"/>
      <c r="I129" s="91"/>
      <c r="J129" s="91"/>
      <c r="K129" s="92"/>
      <c r="L129" s="89"/>
    </row>
    <row r="130" spans="1:12">
      <c r="A130" s="89"/>
      <c r="B130" s="89"/>
      <c r="C130" s="90"/>
      <c r="D130" s="90"/>
      <c r="E130" s="90"/>
      <c r="F130" s="90"/>
      <c r="G130" s="90"/>
      <c r="H130" s="91"/>
      <c r="I130" s="91"/>
      <c r="J130" s="91"/>
      <c r="K130" s="92"/>
      <c r="L130" s="89"/>
    </row>
    <row r="131" spans="1:12">
      <c r="A131" s="89"/>
      <c r="B131" s="89"/>
      <c r="C131" s="90"/>
      <c r="D131" s="90"/>
      <c r="E131" s="90"/>
      <c r="F131" s="90"/>
      <c r="G131" s="90"/>
      <c r="H131" s="91"/>
      <c r="I131" s="91"/>
      <c r="J131" s="91"/>
      <c r="K131" s="92"/>
      <c r="L131" s="89"/>
    </row>
    <row r="132" spans="1:12">
      <c r="A132" s="89"/>
      <c r="B132" s="89"/>
      <c r="C132" s="90"/>
      <c r="D132" s="90"/>
      <c r="E132" s="90"/>
      <c r="F132" s="90"/>
      <c r="G132" s="90"/>
      <c r="H132" s="91"/>
      <c r="I132" s="91"/>
      <c r="J132" s="91"/>
      <c r="K132" s="92"/>
      <c r="L132" s="89"/>
    </row>
    <row r="133" spans="1:12">
      <c r="A133" s="89"/>
      <c r="B133" s="89"/>
      <c r="C133" s="90"/>
      <c r="D133" s="90"/>
      <c r="E133" s="90"/>
      <c r="F133" s="90"/>
      <c r="G133" s="90"/>
      <c r="H133" s="91"/>
      <c r="I133" s="91"/>
      <c r="J133" s="91"/>
      <c r="K133" s="92"/>
      <c r="L133" s="89"/>
    </row>
    <row r="134" spans="1:12">
      <c r="A134" s="89"/>
      <c r="B134" s="89"/>
      <c r="C134" s="90"/>
      <c r="D134" s="90"/>
      <c r="E134" s="90"/>
      <c r="F134" s="90"/>
      <c r="G134" s="90"/>
      <c r="H134" s="91"/>
      <c r="I134" s="91"/>
      <c r="J134" s="91"/>
      <c r="K134" s="92"/>
      <c r="L134" s="89"/>
    </row>
    <row r="135" spans="1:12">
      <c r="A135" s="89"/>
      <c r="B135" s="89"/>
      <c r="C135" s="90"/>
      <c r="D135" s="90"/>
      <c r="E135" s="90"/>
      <c r="F135" s="90"/>
      <c r="G135" s="90"/>
      <c r="H135" s="91"/>
      <c r="I135" s="91"/>
      <c r="J135" s="91"/>
      <c r="K135" s="92"/>
      <c r="L135" s="89"/>
    </row>
    <row r="136" spans="1:12">
      <c r="A136" s="89"/>
      <c r="B136" s="89"/>
      <c r="C136" s="90"/>
      <c r="D136" s="90"/>
      <c r="E136" s="90"/>
      <c r="F136" s="90"/>
      <c r="G136" s="90"/>
      <c r="H136" s="91"/>
      <c r="I136" s="91"/>
      <c r="J136" s="91"/>
      <c r="K136" s="92"/>
      <c r="L136" s="89"/>
    </row>
    <row r="137" spans="1:12">
      <c r="A137" s="89"/>
      <c r="B137" s="89"/>
      <c r="C137" s="90"/>
      <c r="D137" s="90"/>
      <c r="E137" s="90"/>
      <c r="F137" s="90"/>
      <c r="G137" s="90"/>
      <c r="H137" s="91"/>
      <c r="I137" s="91"/>
      <c r="J137" s="91"/>
      <c r="K137" s="92"/>
      <c r="L137" s="89"/>
    </row>
    <row r="138" spans="1:12">
      <c r="A138" s="89"/>
      <c r="B138" s="89"/>
      <c r="C138" s="90"/>
      <c r="D138" s="90"/>
      <c r="E138" s="90"/>
      <c r="F138" s="90"/>
      <c r="G138" s="90"/>
      <c r="H138" s="91"/>
      <c r="I138" s="91"/>
      <c r="J138" s="91"/>
      <c r="K138" s="92"/>
      <c r="L138" s="89"/>
    </row>
    <row r="139" spans="1:12">
      <c r="A139" s="89"/>
      <c r="B139" s="89"/>
      <c r="C139" s="90"/>
      <c r="D139" s="90"/>
      <c r="E139" s="90"/>
      <c r="F139" s="90"/>
      <c r="G139" s="90"/>
      <c r="H139" s="91"/>
      <c r="I139" s="91"/>
      <c r="J139" s="91"/>
      <c r="K139" s="92"/>
      <c r="L139" s="89"/>
    </row>
    <row r="140" spans="1:12">
      <c r="A140" s="89"/>
      <c r="B140" s="89"/>
      <c r="C140" s="90"/>
      <c r="D140" s="90"/>
      <c r="E140" s="90"/>
      <c r="F140" s="90"/>
      <c r="G140" s="90"/>
      <c r="H140" s="91"/>
      <c r="I140" s="91"/>
      <c r="J140" s="91"/>
      <c r="K140" s="92"/>
      <c r="L140" s="89"/>
    </row>
    <row r="141" spans="1:12">
      <c r="A141" s="89"/>
      <c r="B141" s="89"/>
      <c r="C141" s="90"/>
      <c r="D141" s="90"/>
      <c r="E141" s="90"/>
      <c r="F141" s="90"/>
      <c r="G141" s="90"/>
      <c r="H141" s="91"/>
      <c r="I141" s="91"/>
      <c r="J141" s="91"/>
      <c r="K141" s="92"/>
      <c r="L141" s="89"/>
    </row>
    <row r="142" spans="1:12">
      <c r="A142" s="89"/>
      <c r="B142" s="89"/>
      <c r="C142" s="90"/>
      <c r="D142" s="90"/>
      <c r="E142" s="90"/>
      <c r="F142" s="90"/>
      <c r="G142" s="90"/>
      <c r="H142" s="91"/>
      <c r="I142" s="91"/>
      <c r="J142" s="91"/>
      <c r="K142" s="92"/>
      <c r="L142" s="89"/>
    </row>
    <row r="143" spans="1:12">
      <c r="A143" s="89"/>
      <c r="B143" s="89"/>
      <c r="C143" s="90"/>
      <c r="D143" s="90"/>
      <c r="E143" s="90"/>
      <c r="F143" s="90"/>
      <c r="G143" s="90"/>
      <c r="H143" s="91"/>
      <c r="I143" s="91"/>
      <c r="J143" s="91"/>
      <c r="K143" s="92"/>
      <c r="L143" s="89"/>
    </row>
    <row r="144" spans="1:12">
      <c r="A144" s="89"/>
      <c r="B144" s="89"/>
      <c r="C144" s="90"/>
      <c r="D144" s="90"/>
      <c r="E144" s="90"/>
      <c r="F144" s="90"/>
      <c r="G144" s="90"/>
      <c r="H144" s="91"/>
      <c r="I144" s="91"/>
      <c r="J144" s="91"/>
      <c r="K144" s="92"/>
      <c r="L144" s="89"/>
    </row>
    <row r="145" spans="1:12">
      <c r="A145" s="89"/>
      <c r="B145" s="89"/>
      <c r="C145" s="90"/>
      <c r="D145" s="90"/>
      <c r="E145" s="90"/>
      <c r="F145" s="90"/>
      <c r="G145" s="90"/>
      <c r="H145" s="91"/>
      <c r="I145" s="91"/>
      <c r="J145" s="91"/>
      <c r="K145" s="92"/>
      <c r="L145" s="89"/>
    </row>
    <row r="146" spans="1:12">
      <c r="A146" s="89"/>
      <c r="B146" s="89"/>
      <c r="C146" s="90"/>
      <c r="D146" s="90"/>
      <c r="E146" s="90"/>
      <c r="F146" s="90"/>
      <c r="G146" s="90"/>
      <c r="H146" s="91"/>
      <c r="I146" s="91"/>
      <c r="J146" s="91"/>
      <c r="K146" s="92"/>
      <c r="L146" s="89"/>
    </row>
    <row r="147" spans="1:12">
      <c r="A147" s="89"/>
      <c r="B147" s="89"/>
      <c r="C147" s="90"/>
      <c r="D147" s="90"/>
      <c r="E147" s="90"/>
      <c r="F147" s="90"/>
      <c r="G147" s="90"/>
      <c r="H147" s="91"/>
      <c r="I147" s="91"/>
      <c r="J147" s="91"/>
      <c r="K147" s="92"/>
      <c r="L147" s="89"/>
    </row>
    <row r="148" spans="1:12">
      <c r="A148" s="89"/>
      <c r="B148" s="89"/>
      <c r="C148" s="90"/>
      <c r="D148" s="90"/>
      <c r="E148" s="90"/>
      <c r="F148" s="90"/>
      <c r="G148" s="90"/>
      <c r="H148" s="91"/>
      <c r="I148" s="91"/>
      <c r="J148" s="91"/>
      <c r="K148" s="92"/>
      <c r="L148" s="89"/>
    </row>
    <row r="149" spans="1:12">
      <c r="A149" s="89"/>
      <c r="B149" s="89"/>
      <c r="C149" s="90"/>
      <c r="D149" s="90"/>
      <c r="E149" s="90"/>
      <c r="F149" s="90"/>
      <c r="G149" s="90"/>
      <c r="H149" s="91"/>
      <c r="I149" s="91"/>
      <c r="J149" s="91"/>
      <c r="K149" s="92"/>
      <c r="L149" s="89"/>
    </row>
    <row r="150" spans="1:12">
      <c r="A150" s="89"/>
      <c r="B150" s="89"/>
      <c r="C150" s="90"/>
      <c r="D150" s="90"/>
      <c r="E150" s="90"/>
      <c r="F150" s="90"/>
      <c r="G150" s="90"/>
      <c r="H150" s="91"/>
      <c r="I150" s="91"/>
      <c r="J150" s="91"/>
      <c r="K150" s="92"/>
      <c r="L150" s="89"/>
    </row>
    <row r="151" spans="1:12">
      <c r="A151" s="89"/>
      <c r="B151" s="89"/>
      <c r="C151" s="90"/>
      <c r="D151" s="90"/>
      <c r="E151" s="90"/>
      <c r="F151" s="90"/>
      <c r="G151" s="90"/>
      <c r="H151" s="91"/>
      <c r="I151" s="91"/>
      <c r="J151" s="91"/>
      <c r="K151" s="92"/>
      <c r="L151" s="89"/>
    </row>
    <row r="152" spans="1:12">
      <c r="A152" s="89"/>
      <c r="B152" s="89"/>
      <c r="C152" s="90"/>
      <c r="D152" s="90"/>
      <c r="E152" s="90"/>
      <c r="F152" s="90"/>
      <c r="G152" s="90"/>
      <c r="H152" s="91"/>
      <c r="I152" s="91"/>
      <c r="J152" s="91"/>
      <c r="K152" s="92"/>
      <c r="L152" s="89"/>
    </row>
    <row r="153" spans="1:12">
      <c r="A153" s="89"/>
      <c r="B153" s="89"/>
      <c r="C153" s="90"/>
      <c r="D153" s="90"/>
      <c r="E153" s="90"/>
      <c r="F153" s="90"/>
      <c r="G153" s="90"/>
      <c r="H153" s="91"/>
      <c r="I153" s="91"/>
      <c r="J153" s="91"/>
      <c r="K153" s="92"/>
      <c r="L153" s="89"/>
    </row>
    <row r="154" spans="1:12">
      <c r="A154" s="89"/>
      <c r="B154" s="89"/>
      <c r="C154" s="90"/>
      <c r="D154" s="90"/>
      <c r="E154" s="90"/>
      <c r="F154" s="90"/>
      <c r="G154" s="90"/>
      <c r="H154" s="91"/>
      <c r="I154" s="91"/>
      <c r="J154" s="91"/>
      <c r="K154" s="92"/>
      <c r="L154" s="89"/>
    </row>
    <row r="155" spans="1:12">
      <c r="A155" s="89"/>
      <c r="B155" s="89"/>
      <c r="C155" s="90"/>
      <c r="D155" s="90"/>
      <c r="E155" s="90"/>
      <c r="F155" s="90"/>
      <c r="G155" s="90"/>
      <c r="H155" s="91"/>
      <c r="I155" s="91"/>
      <c r="J155" s="91"/>
      <c r="K155" s="92"/>
      <c r="L155" s="89"/>
    </row>
    <row r="156" spans="1:12">
      <c r="A156" s="89"/>
      <c r="B156" s="89"/>
      <c r="C156" s="90"/>
      <c r="D156" s="90"/>
      <c r="E156" s="90"/>
      <c r="F156" s="90"/>
      <c r="G156" s="90"/>
      <c r="H156" s="91"/>
      <c r="I156" s="91"/>
      <c r="J156" s="91"/>
      <c r="K156" s="92"/>
      <c r="L156" s="89"/>
    </row>
    <row r="157" spans="1:12">
      <c r="A157" s="89"/>
      <c r="B157" s="89"/>
      <c r="C157" s="90"/>
      <c r="D157" s="90"/>
      <c r="E157" s="90"/>
      <c r="F157" s="90"/>
      <c r="G157" s="90"/>
      <c r="H157" s="91"/>
      <c r="I157" s="91"/>
      <c r="J157" s="91"/>
      <c r="K157" s="92"/>
      <c r="L157" s="89"/>
    </row>
    <row r="158" spans="1:12">
      <c r="A158" s="89"/>
      <c r="B158" s="89"/>
      <c r="C158" s="90"/>
      <c r="D158" s="90"/>
      <c r="E158" s="90"/>
      <c r="F158" s="90"/>
      <c r="G158" s="90"/>
      <c r="H158" s="91"/>
      <c r="I158" s="91"/>
      <c r="J158" s="91"/>
      <c r="K158" s="92"/>
      <c r="L158" s="89"/>
    </row>
    <row r="159" spans="1:12">
      <c r="A159" s="89"/>
      <c r="B159" s="89"/>
      <c r="C159" s="90"/>
      <c r="D159" s="90"/>
      <c r="E159" s="90"/>
      <c r="F159" s="90"/>
      <c r="G159" s="90"/>
      <c r="H159" s="91"/>
      <c r="I159" s="91"/>
      <c r="J159" s="91"/>
      <c r="K159" s="92"/>
      <c r="L159" s="89"/>
    </row>
    <row r="160" spans="1:12">
      <c r="A160" s="89"/>
      <c r="B160" s="89"/>
      <c r="C160" s="90"/>
      <c r="D160" s="90"/>
      <c r="E160" s="90"/>
      <c r="F160" s="90"/>
      <c r="G160" s="90"/>
      <c r="H160" s="91"/>
      <c r="I160" s="91"/>
      <c r="J160" s="91"/>
      <c r="K160" s="92"/>
      <c r="L160" s="89"/>
    </row>
    <row r="161" spans="1:12">
      <c r="A161" s="89"/>
      <c r="B161" s="89"/>
      <c r="C161" s="90"/>
      <c r="D161" s="90"/>
      <c r="E161" s="90"/>
      <c r="F161" s="90"/>
      <c r="G161" s="90"/>
      <c r="H161" s="91"/>
      <c r="I161" s="91"/>
      <c r="J161" s="91"/>
      <c r="K161" s="92"/>
      <c r="L161" s="89"/>
    </row>
    <row r="162" spans="1:12">
      <c r="A162" s="89"/>
      <c r="B162" s="89"/>
      <c r="C162" s="90"/>
      <c r="D162" s="90"/>
      <c r="E162" s="90"/>
      <c r="F162" s="90"/>
      <c r="G162" s="90"/>
      <c r="H162" s="91"/>
      <c r="I162" s="91"/>
      <c r="J162" s="91"/>
      <c r="K162" s="92"/>
      <c r="L162" s="89"/>
    </row>
    <row r="163" spans="1:12">
      <c r="A163" s="89"/>
      <c r="B163" s="89"/>
      <c r="C163" s="90"/>
      <c r="D163" s="90"/>
      <c r="E163" s="90"/>
      <c r="F163" s="90"/>
      <c r="G163" s="90"/>
      <c r="H163" s="91"/>
      <c r="I163" s="91"/>
      <c r="J163" s="91"/>
      <c r="K163" s="92"/>
      <c r="L163" s="89"/>
    </row>
    <row r="164" spans="1:12">
      <c r="A164" s="89"/>
      <c r="B164" s="89"/>
      <c r="C164" s="90"/>
      <c r="D164" s="90"/>
      <c r="E164" s="90"/>
      <c r="F164" s="90"/>
      <c r="G164" s="90"/>
      <c r="H164" s="91"/>
      <c r="I164" s="91"/>
      <c r="J164" s="91"/>
      <c r="K164" s="92"/>
      <c r="L164" s="89"/>
    </row>
    <row r="165" spans="1:12">
      <c r="A165" s="89"/>
      <c r="B165" s="89"/>
      <c r="C165" s="90"/>
      <c r="D165" s="90"/>
      <c r="E165" s="90"/>
      <c r="F165" s="90"/>
      <c r="G165" s="90"/>
      <c r="H165" s="91"/>
      <c r="I165" s="91"/>
      <c r="J165" s="91"/>
      <c r="K165" s="92"/>
      <c r="L165" s="89"/>
    </row>
    <row r="166" spans="1:12">
      <c r="A166" s="89"/>
      <c r="B166" s="89"/>
      <c r="C166" s="90"/>
      <c r="D166" s="90"/>
      <c r="E166" s="90"/>
      <c r="F166" s="90"/>
      <c r="G166" s="90"/>
      <c r="H166" s="91"/>
      <c r="I166" s="91"/>
      <c r="J166" s="91"/>
      <c r="K166" s="92"/>
      <c r="L166" s="89"/>
    </row>
    <row r="167" spans="1:12">
      <c r="A167" s="89"/>
      <c r="B167" s="89"/>
      <c r="C167" s="90"/>
      <c r="D167" s="90"/>
      <c r="E167" s="90"/>
      <c r="F167" s="90"/>
      <c r="G167" s="90"/>
      <c r="H167" s="91"/>
      <c r="I167" s="91"/>
      <c r="J167" s="91"/>
      <c r="K167" s="92"/>
      <c r="L167" s="89"/>
    </row>
    <row r="168" spans="1:12">
      <c r="A168" s="89"/>
      <c r="B168" s="89"/>
      <c r="C168" s="90"/>
      <c r="D168" s="90"/>
      <c r="E168" s="90"/>
      <c r="F168" s="90"/>
      <c r="G168" s="90"/>
      <c r="H168" s="91"/>
      <c r="I168" s="91"/>
      <c r="J168" s="91"/>
      <c r="K168" s="92"/>
      <c r="L168" s="89"/>
    </row>
    <row r="169" spans="1:12">
      <c r="A169" s="89"/>
      <c r="B169" s="89"/>
      <c r="C169" s="90"/>
      <c r="D169" s="90"/>
      <c r="E169" s="90"/>
      <c r="F169" s="90"/>
      <c r="G169" s="90"/>
      <c r="H169" s="91"/>
      <c r="I169" s="91"/>
      <c r="J169" s="91"/>
      <c r="K169" s="92"/>
      <c r="L169" s="89"/>
    </row>
    <row r="170" spans="1:12">
      <c r="A170" s="89"/>
      <c r="B170" s="89"/>
      <c r="C170" s="90"/>
      <c r="D170" s="90"/>
      <c r="E170" s="90"/>
      <c r="F170" s="90"/>
      <c r="G170" s="90"/>
      <c r="H170" s="91"/>
      <c r="I170" s="91"/>
      <c r="J170" s="91"/>
      <c r="K170" s="92"/>
      <c r="L170" s="89"/>
    </row>
    <row r="171" spans="1:12">
      <c r="A171" s="89"/>
      <c r="B171" s="89"/>
      <c r="C171" s="90"/>
      <c r="D171" s="90"/>
      <c r="E171" s="90"/>
      <c r="F171" s="90"/>
      <c r="G171" s="90"/>
      <c r="H171" s="91"/>
      <c r="I171" s="91"/>
      <c r="J171" s="91"/>
      <c r="K171" s="92"/>
      <c r="L171" s="89"/>
    </row>
    <row r="172" spans="1:12">
      <c r="A172" s="89"/>
      <c r="B172" s="89"/>
      <c r="C172" s="90"/>
      <c r="D172" s="90"/>
      <c r="E172" s="90"/>
      <c r="F172" s="90"/>
      <c r="G172" s="90"/>
      <c r="H172" s="91"/>
      <c r="I172" s="91"/>
      <c r="J172" s="91"/>
      <c r="K172" s="92"/>
      <c r="L172" s="89"/>
    </row>
    <row r="173" spans="1:12">
      <c r="A173" s="89"/>
      <c r="B173" s="89"/>
      <c r="C173" s="90"/>
      <c r="D173" s="90"/>
      <c r="E173" s="90"/>
      <c r="F173" s="90"/>
      <c r="G173" s="90"/>
      <c r="H173" s="91"/>
      <c r="I173" s="91"/>
      <c r="J173" s="91"/>
      <c r="K173" s="92"/>
      <c r="L173" s="89"/>
    </row>
  </sheetData>
  <sheetProtection algorithmName="SHA-512" hashValue="fSL+QNh/zK3X1pHsrwpfcVgK6GXkOWY3npeXM4W+0UyGhXuxBZpKURXqhO8zoCjydxx/oF8Z4H+iu284woQaQQ==" saltValue="vLcTXsuXWRcGqogZfzV1kQ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6202A32A-13EE-44C3-9A86-19A1FED03F43}">
      <formula1>25</formula1>
    </dataValidation>
    <dataValidation type="list" showInputMessage="1" showErrorMessage="1" error="リスト内より選択してください。" sqref="E21:H21" xr:uid="{0A050EAF-B220-420A-A2BD-77D4AFB956D0}">
      <formula1>"□お申込み情報と同じ,■以下に記載のとおり"</formula1>
    </dataValidation>
    <dataValidation type="list" allowBlank="1" showInputMessage="1" showErrorMessage="1" sqref="D44" xr:uid="{7A13C274-947B-46CD-A48A-C8B83E826632}">
      <formula1>"○"</formula1>
    </dataValidation>
    <dataValidation type="list" showInputMessage="1" showErrorMessage="1" sqref="E41:J41" xr:uid="{CD0F6E4B-5E22-43A6-A392-8C7570147692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A1CCE946-8940-4891-8888-67B39079F18B}">
      <formula1>1</formula1>
      <formula2>31</formula2>
    </dataValidation>
    <dataValidation type="whole" imeMode="off" allowBlank="1" showInputMessage="1" showErrorMessage="1" error="日付は正しくご記入ください。" sqref="H34:H35" xr:uid="{138C0ECE-9026-4881-8B4A-E2493562C6EC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B2A557A1-3248-4505-981D-0DC54CA627CD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8FF6D50A-C9E3-4DC5-80EE-0A37360CE282}">
      <formula1>LEN($E29&amp;$H29)&lt;24</formula1>
    </dataValidation>
    <dataValidation type="custom" imeMode="off" allowBlank="1" showInputMessage="1" showErrorMessage="1" error="郵便番号は正しくご記入ください。" sqref="F24" xr:uid="{B7BE32D8-7C81-406D-B4C2-2F1BF6AB3B6D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4A825F47-900B-42DD-BD58-484A3451DC6B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13511D7B-A567-4CD6-AFA2-998B48D06EA0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3F46D99D-E053-4CD0-93DF-BA619FF7A879}">
      <formula1>64</formula1>
    </dataValidation>
    <dataValidation imeMode="fullKatakana" allowBlank="1" showInputMessage="1" showErrorMessage="1" sqref="E6:K6 E14:J14" xr:uid="{8B205991-1E6E-43C4-B9D7-AF607E4A76F3}"/>
    <dataValidation type="custom" allowBlank="1" showInputMessage="1" showErrorMessage="1" sqref="F10" xr:uid="{85665FD4-6BEB-4769-9BB1-6C48DD846A0D}">
      <formula1>AND(LEN(F10)=3, LEN(F10)=LENB(F10), ISNUMBER(--F10))</formula1>
    </dataValidation>
    <dataValidation type="custom" allowBlank="1" showInputMessage="1" showErrorMessage="1" sqref="H10:I10" xr:uid="{49F98859-A465-4AC6-8B94-CBE5019D50A4}">
      <formula1>AND(LEN(H10)=4, LEN(H10)=LENB(H10), ISNUMBER(--H10))</formula1>
    </dataValidation>
    <dataValidation type="custom" allowBlank="1" showInputMessage="1" showErrorMessage="1" sqref="E18:K18" xr:uid="{F0FFFECC-CFB5-4941-BA58-62A7C3C0F6CF}">
      <formula1>AND(FIND("-",E18),LEN(E18)&gt;=12,LEN(E18)&lt;=13)</formula1>
    </dataValidation>
    <dataValidation type="custom" allowBlank="1" showInputMessage="1" showErrorMessage="1" sqref="E17:K17" xr:uid="{7AEBA83E-B998-403A-B829-00FCA369DC6D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2D90-5459-4A74-BE87-5B87BFCFCBD6}">
  <sheetPr>
    <tabColor indexed="48"/>
    <pageSetUpPr fitToPage="1"/>
  </sheetPr>
  <dimension ref="A1:Q60"/>
  <sheetViews>
    <sheetView showGridLines="0" view="pageBreakPreview" zoomScale="85" zoomScaleNormal="85" zoomScaleSheetLayoutView="85" workbookViewId="0">
      <selection activeCell="D7" sqref="D7"/>
    </sheetView>
  </sheetViews>
  <sheetFormatPr defaultColWidth="9" defaultRowHeight="13.3"/>
  <cols>
    <col min="1" max="1" width="4.921875" style="102" customWidth="1"/>
    <col min="2" max="3" width="16.07421875" style="102" bestFit="1" customWidth="1"/>
    <col min="4" max="4" width="67.4609375" style="102" customWidth="1"/>
    <col min="5" max="5" width="5.84375" style="102" customWidth="1"/>
    <col min="6" max="16384" width="9" style="102"/>
  </cols>
  <sheetData>
    <row r="1" spans="1:17" s="101" customFormat="1" ht="46.5" customHeight="1">
      <c r="A1" s="100" t="s">
        <v>230</v>
      </c>
    </row>
    <row r="2" spans="1:17" ht="20.149999999999999" customHeight="1">
      <c r="A2" s="33"/>
      <c r="B2" s="33" t="s">
        <v>144</v>
      </c>
      <c r="C2" s="33"/>
      <c r="D2" s="33"/>
    </row>
    <row r="3" spans="1:17" ht="8.25" customHeight="1">
      <c r="A3" s="103"/>
      <c r="B3" s="104"/>
      <c r="C3" s="104"/>
      <c r="D3" s="104"/>
      <c r="E3" s="104"/>
    </row>
    <row r="4" spans="1:17">
      <c r="A4" s="37"/>
      <c r="B4" s="104"/>
      <c r="C4" s="104"/>
      <c r="D4" s="104"/>
      <c r="E4" s="104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3.75" thickBot="1">
      <c r="A5" s="104"/>
      <c r="B5" s="105"/>
      <c r="C5" s="104"/>
      <c r="D5" s="104"/>
      <c r="E5" s="104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30" customHeight="1" thickBot="1">
      <c r="A6" s="104"/>
      <c r="B6" s="106" t="s">
        <v>145</v>
      </c>
      <c r="C6" s="107"/>
      <c r="D6" s="108"/>
      <c r="E6" s="104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30" customHeight="1">
      <c r="A7" s="104"/>
      <c r="B7" s="289" t="s">
        <v>22</v>
      </c>
      <c r="C7" s="290"/>
      <c r="D7" s="129"/>
      <c r="E7" s="104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30" hidden="1" customHeight="1">
      <c r="A8" s="104"/>
      <c r="B8" s="291" t="s">
        <v>146</v>
      </c>
      <c r="C8" s="292"/>
      <c r="D8" s="109"/>
      <c r="E8" s="104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17" ht="30" customHeight="1">
      <c r="A9" s="104"/>
      <c r="B9" s="291" t="s">
        <v>2</v>
      </c>
      <c r="C9" s="292"/>
      <c r="D9" s="109" t="str">
        <f>IF(D15&lt;&gt;"",VLOOKUP(D15,リスト!B3:C9,2,FALSE),"")</f>
        <v/>
      </c>
      <c r="E9" s="104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30" customHeight="1">
      <c r="A10" s="104"/>
      <c r="B10" s="291" t="s">
        <v>1</v>
      </c>
      <c r="C10" s="292"/>
      <c r="D10" s="130"/>
      <c r="E10" s="104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17" ht="30" customHeight="1">
      <c r="A11" s="104"/>
      <c r="B11" s="291" t="s">
        <v>3</v>
      </c>
      <c r="C11" s="292"/>
      <c r="D11" s="131"/>
      <c r="E11" s="104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17" ht="30" customHeight="1">
      <c r="A12" s="104"/>
      <c r="B12" s="291" t="s">
        <v>4</v>
      </c>
      <c r="C12" s="292"/>
      <c r="D12" s="132"/>
      <c r="E12" s="104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1:17" ht="30" customHeight="1">
      <c r="A13" s="104"/>
      <c r="B13" s="291" t="s">
        <v>147</v>
      </c>
      <c r="C13" s="292"/>
      <c r="D13" s="131"/>
      <c r="E13" s="104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17" ht="30" customHeight="1">
      <c r="A14" s="104"/>
      <c r="B14" s="291" t="s">
        <v>148</v>
      </c>
      <c r="C14" s="292"/>
      <c r="D14" s="131"/>
      <c r="E14" s="104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30" customHeight="1">
      <c r="A15" s="104"/>
      <c r="B15" s="291" t="s">
        <v>23</v>
      </c>
      <c r="C15" s="292"/>
      <c r="D15" s="133"/>
      <c r="E15" s="104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</row>
    <row r="16" spans="1:17" ht="30" customHeight="1" thickBot="1">
      <c r="A16" s="104"/>
      <c r="B16" s="291" t="s">
        <v>149</v>
      </c>
      <c r="C16" s="292"/>
      <c r="D16" s="134"/>
      <c r="E16" s="104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ht="30" hidden="1" customHeight="1">
      <c r="A17" s="104"/>
      <c r="B17" s="291" t="s">
        <v>103</v>
      </c>
      <c r="C17" s="292"/>
      <c r="D17" s="110" t="s">
        <v>150</v>
      </c>
      <c r="E17" s="104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</row>
    <row r="18" spans="1:17" ht="30" hidden="1" customHeight="1">
      <c r="A18" s="104"/>
      <c r="B18" s="281" t="s">
        <v>151</v>
      </c>
      <c r="C18" s="282"/>
      <c r="D18" s="111" t="s">
        <v>152</v>
      </c>
      <c r="E18" s="104"/>
    </row>
    <row r="19" spans="1:17" ht="30" hidden="1" customHeight="1">
      <c r="A19" s="104"/>
      <c r="B19" s="281" t="s">
        <v>151</v>
      </c>
      <c r="C19" s="282"/>
      <c r="D19" s="112" t="str">
        <f>IF(D18="土木工事","工事",IF(D18="土木業務","業務",""))</f>
        <v>工事</v>
      </c>
      <c r="E19" s="104"/>
    </row>
    <row r="20" spans="1:17" ht="30" hidden="1" customHeight="1" thickBot="1">
      <c r="A20" s="104"/>
      <c r="B20" s="283" t="s">
        <v>153</v>
      </c>
      <c r="C20" s="284"/>
      <c r="D20" s="113" t="s">
        <v>154</v>
      </c>
      <c r="E20" s="104"/>
    </row>
    <row r="21" spans="1:17" hidden="1">
      <c r="A21" s="104"/>
      <c r="B21" s="114"/>
      <c r="C21" s="114"/>
      <c r="D21" s="114"/>
      <c r="E21" s="104"/>
    </row>
    <row r="22" spans="1:17" hidden="1">
      <c r="A22" s="104"/>
      <c r="B22" s="104"/>
      <c r="C22" s="104"/>
      <c r="D22" s="104"/>
      <c r="E22" s="104"/>
    </row>
    <row r="23" spans="1:17" hidden="1">
      <c r="A23" s="104"/>
      <c r="B23" s="104"/>
      <c r="C23" s="104"/>
      <c r="D23" s="104"/>
      <c r="E23" s="104"/>
    </row>
    <row r="24" spans="1:17" hidden="1">
      <c r="A24" s="104"/>
      <c r="B24" s="104"/>
      <c r="C24" s="104"/>
      <c r="D24" s="104"/>
      <c r="E24" s="104"/>
    </row>
    <row r="25" spans="1:17" hidden="1">
      <c r="A25" s="104"/>
      <c r="B25" s="104"/>
      <c r="C25" s="104"/>
      <c r="D25" s="104"/>
      <c r="E25" s="104"/>
    </row>
    <row r="26" spans="1:17" ht="13.75" thickBot="1">
      <c r="A26" s="104"/>
      <c r="B26" s="115"/>
      <c r="C26" s="115"/>
      <c r="D26" s="116"/>
      <c r="E26" s="104"/>
    </row>
    <row r="27" spans="1:17" ht="30" customHeight="1" thickBot="1">
      <c r="A27" s="104"/>
      <c r="B27" s="106" t="s">
        <v>155</v>
      </c>
      <c r="C27" s="107"/>
      <c r="D27" s="108"/>
      <c r="E27" s="104"/>
    </row>
    <row r="28" spans="1:17" ht="30" customHeight="1">
      <c r="A28" s="104"/>
      <c r="B28" s="287" t="s">
        <v>156</v>
      </c>
      <c r="C28" s="288"/>
      <c r="D28" s="20"/>
      <c r="E28" s="104"/>
    </row>
    <row r="29" spans="1:17" ht="30" customHeight="1">
      <c r="A29" s="104"/>
      <c r="B29" s="281" t="s">
        <v>67</v>
      </c>
      <c r="C29" s="282"/>
      <c r="D29" s="21"/>
      <c r="E29" s="104"/>
    </row>
    <row r="30" spans="1:17" ht="30" customHeight="1">
      <c r="A30" s="104"/>
      <c r="B30" s="281" t="s">
        <v>66</v>
      </c>
      <c r="C30" s="282"/>
      <c r="D30" s="19"/>
      <c r="E30" s="104"/>
    </row>
    <row r="31" spans="1:17" ht="30" customHeight="1" thickBot="1">
      <c r="A31" s="104"/>
      <c r="B31" s="283" t="s">
        <v>73</v>
      </c>
      <c r="C31" s="284"/>
      <c r="D31" s="22"/>
      <c r="E31" s="104"/>
    </row>
    <row r="32" spans="1:17" ht="30" hidden="1" customHeight="1">
      <c r="A32" s="104"/>
      <c r="B32" s="285" t="s">
        <v>156</v>
      </c>
      <c r="C32" s="286"/>
      <c r="D32" s="121"/>
      <c r="E32" s="104"/>
    </row>
    <row r="33" spans="1:5" ht="30" hidden="1" customHeight="1">
      <c r="A33" s="104"/>
      <c r="B33" s="281" t="s">
        <v>67</v>
      </c>
      <c r="C33" s="282"/>
      <c r="D33" s="122"/>
      <c r="E33" s="104"/>
    </row>
    <row r="34" spans="1:5" ht="30" hidden="1" customHeight="1">
      <c r="A34" s="104"/>
      <c r="B34" s="281" t="s">
        <v>66</v>
      </c>
      <c r="C34" s="282"/>
      <c r="D34" s="111"/>
      <c r="E34" s="104"/>
    </row>
    <row r="35" spans="1:5" ht="30" hidden="1" customHeight="1" thickBot="1">
      <c r="A35" s="104"/>
      <c r="B35" s="283" t="s">
        <v>73</v>
      </c>
      <c r="C35" s="284"/>
      <c r="D35" s="123"/>
      <c r="E35" s="104"/>
    </row>
    <row r="36" spans="1:5" ht="13.5" hidden="1" customHeight="1">
      <c r="A36" s="104"/>
      <c r="B36" s="104"/>
      <c r="C36" s="104"/>
      <c r="D36" s="104"/>
      <c r="E36" s="104"/>
    </row>
    <row r="37" spans="1:5" ht="13.5" hidden="1" customHeight="1">
      <c r="A37" s="104"/>
      <c r="B37" s="124"/>
      <c r="C37" s="124"/>
      <c r="D37" s="125"/>
      <c r="E37" s="104"/>
    </row>
    <row r="38" spans="1:5" ht="13.5" customHeight="1" thickBot="1">
      <c r="A38" s="104"/>
      <c r="B38" s="104"/>
      <c r="C38" s="104"/>
      <c r="D38" s="104"/>
      <c r="E38" s="104"/>
    </row>
    <row r="39" spans="1:5" ht="30" customHeight="1" thickBot="1">
      <c r="A39" s="104"/>
      <c r="B39" s="126" t="s">
        <v>24</v>
      </c>
      <c r="C39" s="127"/>
      <c r="D39" s="108"/>
      <c r="E39" s="104"/>
    </row>
    <row r="40" spans="1:5" ht="30" customHeight="1">
      <c r="A40" s="104"/>
      <c r="B40" s="287" t="s">
        <v>156</v>
      </c>
      <c r="C40" s="288"/>
      <c r="D40" s="20"/>
      <c r="E40" s="104"/>
    </row>
    <row r="41" spans="1:5" ht="30" customHeight="1">
      <c r="A41" s="104"/>
      <c r="B41" s="281" t="s">
        <v>67</v>
      </c>
      <c r="C41" s="282"/>
      <c r="D41" s="21"/>
      <c r="E41" s="104"/>
    </row>
    <row r="42" spans="1:5" ht="30" customHeight="1">
      <c r="A42" s="104"/>
      <c r="B42" s="281" t="s">
        <v>66</v>
      </c>
      <c r="C42" s="282"/>
      <c r="D42" s="19"/>
      <c r="E42" s="104"/>
    </row>
    <row r="43" spans="1:5" ht="30" customHeight="1" thickBot="1">
      <c r="A43" s="104"/>
      <c r="B43" s="283" t="s">
        <v>73</v>
      </c>
      <c r="C43" s="284"/>
      <c r="D43" s="22"/>
      <c r="E43" s="104"/>
    </row>
    <row r="44" spans="1:5" ht="30" hidden="1" customHeight="1">
      <c r="A44" s="104"/>
      <c r="B44" s="285" t="s">
        <v>156</v>
      </c>
      <c r="C44" s="286"/>
      <c r="D44" s="121"/>
      <c r="E44" s="104"/>
    </row>
    <row r="45" spans="1:5" ht="30" hidden="1" customHeight="1">
      <c r="A45" s="104"/>
      <c r="B45" s="281" t="s">
        <v>67</v>
      </c>
      <c r="C45" s="282"/>
      <c r="D45" s="122"/>
      <c r="E45" s="104"/>
    </row>
    <row r="46" spans="1:5" ht="30" hidden="1" customHeight="1">
      <c r="A46" s="104"/>
      <c r="B46" s="281" t="s">
        <v>66</v>
      </c>
      <c r="C46" s="282"/>
      <c r="D46" s="111"/>
      <c r="E46" s="104"/>
    </row>
    <row r="47" spans="1:5" ht="30" hidden="1" customHeight="1" thickBot="1">
      <c r="A47" s="104"/>
      <c r="B47" s="283" t="s">
        <v>73</v>
      </c>
      <c r="C47" s="284"/>
      <c r="D47" s="123"/>
      <c r="E47" s="104"/>
    </row>
    <row r="48" spans="1:5" hidden="1">
      <c r="A48" s="104"/>
      <c r="B48" s="104"/>
      <c r="C48" s="104"/>
      <c r="D48" s="104"/>
      <c r="E48" s="104"/>
    </row>
    <row r="49" spans="1:5" ht="13.75" thickBot="1">
      <c r="A49" s="104"/>
      <c r="B49" s="104"/>
      <c r="C49" s="104"/>
      <c r="D49" s="104"/>
      <c r="E49" s="104"/>
    </row>
    <row r="50" spans="1:5" s="101" customFormat="1" ht="12.55" customHeight="1">
      <c r="B50" s="272" t="s">
        <v>231</v>
      </c>
      <c r="C50" s="273"/>
      <c r="D50" s="274"/>
    </row>
    <row r="51" spans="1:5" s="101" customFormat="1" ht="12.55" customHeight="1">
      <c r="B51" s="275"/>
      <c r="C51" s="276"/>
      <c r="D51" s="277"/>
    </row>
    <row r="52" spans="1:5" s="101" customFormat="1" ht="12.55" customHeight="1">
      <c r="B52" s="275"/>
      <c r="C52" s="276"/>
      <c r="D52" s="277"/>
    </row>
    <row r="53" spans="1:5" s="101" customFormat="1" ht="12.55" customHeight="1">
      <c r="B53" s="275"/>
      <c r="C53" s="276"/>
      <c r="D53" s="277"/>
    </row>
    <row r="54" spans="1:5" s="101" customFormat="1" ht="12.55" customHeight="1">
      <c r="B54" s="275"/>
      <c r="C54" s="276"/>
      <c r="D54" s="277"/>
    </row>
    <row r="55" spans="1:5" s="101" customFormat="1" ht="12.55" customHeight="1">
      <c r="B55" s="275"/>
      <c r="C55" s="276"/>
      <c r="D55" s="277"/>
    </row>
    <row r="56" spans="1:5" s="101" customFormat="1" ht="12.55" customHeight="1">
      <c r="B56" s="275"/>
      <c r="C56" s="276"/>
      <c r="D56" s="277"/>
    </row>
    <row r="57" spans="1:5" s="101" customFormat="1" ht="12.55" customHeight="1">
      <c r="B57" s="275"/>
      <c r="C57" s="276"/>
      <c r="D57" s="277"/>
    </row>
    <row r="58" spans="1:5" s="101" customFormat="1" ht="12.55" customHeight="1" thickBot="1">
      <c r="B58" s="278"/>
      <c r="C58" s="279"/>
      <c r="D58" s="280"/>
    </row>
    <row r="59" spans="1:5">
      <c r="A59" s="104"/>
      <c r="B59" s="104"/>
      <c r="C59" s="128"/>
      <c r="D59" s="104"/>
      <c r="E59" s="104"/>
    </row>
    <row r="60" spans="1:5" ht="14.15">
      <c r="A60" s="86" t="s">
        <v>234</v>
      </c>
      <c r="B60" s="104"/>
      <c r="C60" s="104"/>
      <c r="D60" s="104"/>
      <c r="E60" s="104"/>
    </row>
  </sheetData>
  <sheetProtection algorithmName="SHA-512" hashValue="bR9nc4IF38t3y8cu+f+PHFbImwyOMYaSLB0FTNLS3rjxj9zdAGs4gSO7UpFhwgA4a7Omum+1NcqZKuaaEZORLQ==" saltValue="quVbXB2+GzL6qWE9r+nk+Q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list" allowBlank="1" showInputMessage="1" showErrorMessage="1" sqref="D18" xr:uid="{60690846-A2DD-489D-87F1-A9C0991C3259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20F836D4-0E65-4D6D-B4AF-257542085E12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D2DE1789-6C20-45F7-B49A-9D19B9AB50DA}">
      <formula1>64</formula1>
    </dataValidation>
    <dataValidation type="custom" imeMode="off" allowBlank="1" showInputMessage="1" showErrorMessage="1" error="111-1111 の形式でご記入ください。" sqref="D29 D33 D41 D45" xr:uid="{34854CAA-0D4D-4659-B131-FB307E25D223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942A94FC-DB67-4C1A-B68E-905F0A9B3B12}">
      <formula1>AND(FIND("-",D31),LEN(D31)&gt;=12,LEN(D31)&lt;=13)</formula1>
    </dataValidation>
    <dataValidation type="whole" operator="greaterThan" allowBlank="1" showInputMessage="1" showErrorMessage="1" sqref="E8:E17" xr:uid="{22A0A1F3-FDAE-4B0D-91C1-04AE494BC83C}">
      <formula1>0</formula1>
    </dataValidation>
    <dataValidation type="date" allowBlank="1" showInputMessage="1" showErrorMessage="1" sqref="D11:D14" xr:uid="{02DA2431-A49F-436A-A6F7-95F4783E91B6}">
      <formula1>36526</formula1>
      <formula2>73050</formula2>
    </dataValidation>
    <dataValidation type="custom" allowBlank="1" showInputMessage="1" showErrorMessage="1" sqref="D10" xr:uid="{CC1F404F-1AE3-4C53-9E7B-5AB4841D3158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5072BAF-3A8C-44C6-97E6-5A813C615E09}">
          <x14:formula1>
            <xm:f>リスト!$B$3:$B$9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D8B2-CC51-434A-9092-64C9B48C5470}">
  <sheetPr>
    <tabColor indexed="48"/>
    <pageSetUpPr fitToPage="1"/>
  </sheetPr>
  <dimension ref="A1:J346"/>
  <sheetViews>
    <sheetView showGridLines="0" view="pageBreakPreview" zoomScale="70" zoomScaleNormal="55" zoomScaleSheetLayoutView="70" workbookViewId="0">
      <selection activeCell="E11" sqref="E11"/>
    </sheetView>
  </sheetViews>
  <sheetFormatPr defaultColWidth="9" defaultRowHeight="13.3"/>
  <cols>
    <col min="1" max="1" width="11.3828125" style="102" customWidth="1"/>
    <col min="2" max="2" width="16.921875" style="102" customWidth="1"/>
    <col min="3" max="3" width="22.921875" style="102" customWidth="1"/>
    <col min="4" max="4" width="21.61328125" style="102" hidden="1" customWidth="1"/>
    <col min="5" max="5" width="21.3828125" style="102" customWidth="1"/>
    <col min="6" max="6" width="21.921875" style="102" customWidth="1"/>
    <col min="7" max="8" width="21.4609375" style="102" customWidth="1"/>
    <col min="9" max="9" width="30.921875" style="102" customWidth="1"/>
    <col min="10" max="10" width="19.84375" style="102" customWidth="1"/>
    <col min="11" max="16384" width="9" style="102"/>
  </cols>
  <sheetData>
    <row r="1" spans="1:10" s="101" customFormat="1" ht="46.5" customHeight="1">
      <c r="A1" s="135" t="s">
        <v>230</v>
      </c>
    </row>
    <row r="2" spans="1:10" ht="30" customHeight="1">
      <c r="A2" s="136" t="s">
        <v>13</v>
      </c>
      <c r="B2" s="101"/>
      <c r="C2" s="101"/>
      <c r="D2" s="104"/>
      <c r="E2" s="104"/>
      <c r="F2" s="104"/>
      <c r="G2" s="104"/>
      <c r="H2" s="104"/>
    </row>
    <row r="3" spans="1:10" s="101" customFormat="1" ht="29.15" customHeight="1">
      <c r="B3" s="137" t="s">
        <v>157</v>
      </c>
      <c r="C3" s="138"/>
    </row>
    <row r="4" spans="1:10" ht="8.25" hidden="1" customHeight="1" thickBot="1">
      <c r="A4" s="104"/>
      <c r="B4" s="103"/>
      <c r="C4" s="139"/>
      <c r="D4" s="104"/>
      <c r="E4" s="104"/>
      <c r="F4" s="104"/>
      <c r="G4" s="104"/>
      <c r="H4" s="104"/>
      <c r="I4" s="104"/>
    </row>
    <row r="5" spans="1:10" ht="65.25" hidden="1" customHeight="1" thickBot="1">
      <c r="A5" s="140"/>
      <c r="B5" s="311" t="s">
        <v>158</v>
      </c>
      <c r="C5" s="312"/>
      <c r="D5" s="141"/>
      <c r="E5" s="104"/>
      <c r="F5" s="104"/>
      <c r="G5" s="104"/>
      <c r="H5" s="104"/>
      <c r="I5" s="104"/>
    </row>
    <row r="6" spans="1:10" ht="11.25" customHeight="1" thickBot="1">
      <c r="A6" s="105"/>
      <c r="B6" s="104"/>
      <c r="C6" s="104"/>
      <c r="D6" s="104"/>
      <c r="E6" s="104"/>
      <c r="F6" s="104"/>
      <c r="G6" s="104"/>
      <c r="H6" s="104"/>
      <c r="I6" s="104"/>
    </row>
    <row r="7" spans="1:10" ht="32.15" customHeight="1" thickBot="1">
      <c r="A7" s="142" t="s">
        <v>159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33" customHeight="1" thickBot="1">
      <c r="A8" s="145" t="s">
        <v>160</v>
      </c>
      <c r="B8" s="146"/>
      <c r="C8" s="146"/>
      <c r="D8" s="146"/>
      <c r="E8" s="146"/>
      <c r="F8" s="146"/>
      <c r="G8" s="146"/>
      <c r="H8" s="146"/>
      <c r="I8" s="146"/>
      <c r="J8" s="147"/>
    </row>
    <row r="9" spans="1:10" ht="14.25" customHeight="1">
      <c r="A9" s="306" t="s">
        <v>161</v>
      </c>
      <c r="B9" s="301" t="s">
        <v>162</v>
      </c>
      <c r="C9" s="301" t="s">
        <v>163</v>
      </c>
      <c r="D9" s="293" t="s">
        <v>156</v>
      </c>
      <c r="E9" s="303" t="s">
        <v>164</v>
      </c>
      <c r="F9" s="304"/>
      <c r="G9" s="303" t="s">
        <v>165</v>
      </c>
      <c r="H9" s="304"/>
      <c r="I9" s="293" t="s">
        <v>72</v>
      </c>
      <c r="J9" s="295" t="s">
        <v>166</v>
      </c>
    </row>
    <row r="10" spans="1:10" ht="14.15">
      <c r="A10" s="307"/>
      <c r="B10" s="310"/>
      <c r="C10" s="294"/>
      <c r="D10" s="294"/>
      <c r="E10" s="148" t="s">
        <v>64</v>
      </c>
      <c r="F10" s="148" t="s">
        <v>65</v>
      </c>
      <c r="G10" s="149" t="s">
        <v>167</v>
      </c>
      <c r="H10" s="149" t="s">
        <v>168</v>
      </c>
      <c r="I10" s="294"/>
      <c r="J10" s="296"/>
    </row>
    <row r="11" spans="1:10" s="155" customFormat="1" ht="30" customHeight="1">
      <c r="A11" s="150" t="str">
        <f>"受注者"&amp;ROW()-10</f>
        <v>受注者1</v>
      </c>
      <c r="B11" s="207"/>
      <c r="C11" s="208"/>
      <c r="D11" s="210" t="str">
        <f>IF(OR(案件情報!D$28="",E11="",F11="",),"",案件情報!D$28)</f>
        <v/>
      </c>
      <c r="E11" s="23"/>
      <c r="F11" s="23"/>
      <c r="G11" s="23"/>
      <c r="H11" s="23"/>
      <c r="I11" s="23"/>
      <c r="J11" s="19"/>
    </row>
    <row r="12" spans="1:10" s="155" customFormat="1" ht="30" customHeight="1">
      <c r="A12" s="150" t="str">
        <f t="shared" ref="A12:A60" si="0">"受注者"&amp;ROW()-10</f>
        <v>受注者2</v>
      </c>
      <c r="B12" s="207"/>
      <c r="C12" s="208"/>
      <c r="D12" s="210" t="str">
        <f>IF(OR(案件情報!D$28="",E12="",F12="",),"",案件情報!D$28)</f>
        <v/>
      </c>
      <c r="E12" s="23"/>
      <c r="F12" s="23"/>
      <c r="G12" s="23"/>
      <c r="H12" s="23"/>
      <c r="I12" s="23"/>
      <c r="J12" s="19"/>
    </row>
    <row r="13" spans="1:10" s="155" customFormat="1" ht="30" customHeight="1">
      <c r="A13" s="150" t="str">
        <f t="shared" si="0"/>
        <v>受注者3</v>
      </c>
      <c r="B13" s="207"/>
      <c r="C13" s="208"/>
      <c r="D13" s="210" t="str">
        <f>IF(OR(案件情報!D$28="",E13="",F13="",),"",案件情報!D$28)</f>
        <v/>
      </c>
      <c r="E13" s="23"/>
      <c r="F13" s="23"/>
      <c r="G13" s="23"/>
      <c r="H13" s="23"/>
      <c r="I13" s="23"/>
      <c r="J13" s="19"/>
    </row>
    <row r="14" spans="1:10" s="155" customFormat="1" ht="30" customHeight="1">
      <c r="A14" s="150" t="str">
        <f t="shared" si="0"/>
        <v>受注者4</v>
      </c>
      <c r="B14" s="207"/>
      <c r="C14" s="208"/>
      <c r="D14" s="210" t="str">
        <f>IF(OR(案件情報!D$28="",E14="",F14="",),"",案件情報!D$28)</f>
        <v/>
      </c>
      <c r="E14" s="23"/>
      <c r="F14" s="23"/>
      <c r="G14" s="23"/>
      <c r="H14" s="23"/>
      <c r="I14" s="23"/>
      <c r="J14" s="19"/>
    </row>
    <row r="15" spans="1:10" s="155" customFormat="1" ht="30" customHeight="1">
      <c r="A15" s="150" t="str">
        <f t="shared" si="0"/>
        <v>受注者5</v>
      </c>
      <c r="B15" s="207"/>
      <c r="C15" s="208"/>
      <c r="D15" s="210" t="str">
        <f>IF(OR(案件情報!D$28="",E15="",F15="",),"",案件情報!D$28)</f>
        <v/>
      </c>
      <c r="E15" s="23"/>
      <c r="F15" s="23"/>
      <c r="G15" s="23"/>
      <c r="H15" s="23"/>
      <c r="I15" s="23"/>
      <c r="J15" s="19"/>
    </row>
    <row r="16" spans="1:10" s="155" customFormat="1" ht="30" customHeight="1">
      <c r="A16" s="150" t="str">
        <f t="shared" si="0"/>
        <v>受注者6</v>
      </c>
      <c r="B16" s="207"/>
      <c r="C16" s="208"/>
      <c r="D16" s="210" t="str">
        <f>IF(OR(案件情報!D$28="",E16="",F16="",),"",案件情報!D$28)</f>
        <v/>
      </c>
      <c r="E16" s="23"/>
      <c r="F16" s="23"/>
      <c r="G16" s="23"/>
      <c r="H16" s="23"/>
      <c r="I16" s="23"/>
      <c r="J16" s="19"/>
    </row>
    <row r="17" spans="1:10" s="155" customFormat="1" ht="30" customHeight="1">
      <c r="A17" s="150" t="str">
        <f t="shared" si="0"/>
        <v>受注者7</v>
      </c>
      <c r="B17" s="207"/>
      <c r="C17" s="208"/>
      <c r="D17" s="210" t="str">
        <f>IF(OR(案件情報!D$28="",E17="",F17="",),"",案件情報!D$28)</f>
        <v/>
      </c>
      <c r="E17" s="23"/>
      <c r="F17" s="23"/>
      <c r="G17" s="23"/>
      <c r="H17" s="23"/>
      <c r="I17" s="23"/>
      <c r="J17" s="19"/>
    </row>
    <row r="18" spans="1:10" s="155" customFormat="1" ht="30" customHeight="1">
      <c r="A18" s="150" t="str">
        <f t="shared" si="0"/>
        <v>受注者8</v>
      </c>
      <c r="B18" s="207"/>
      <c r="C18" s="208"/>
      <c r="D18" s="210" t="str">
        <f>IF(OR(案件情報!D$28="",E18="",F18="",),"",案件情報!D$28)</f>
        <v/>
      </c>
      <c r="E18" s="23"/>
      <c r="F18" s="23"/>
      <c r="G18" s="23"/>
      <c r="H18" s="23"/>
      <c r="I18" s="23"/>
      <c r="J18" s="19"/>
    </row>
    <row r="19" spans="1:10" ht="30" customHeight="1">
      <c r="A19" s="150" t="str">
        <f t="shared" si="0"/>
        <v>受注者9</v>
      </c>
      <c r="B19" s="207"/>
      <c r="C19" s="208"/>
      <c r="D19" s="210" t="str">
        <f>IF(OR(案件情報!D$28="",E19="",F19="",),"",案件情報!D$28)</f>
        <v/>
      </c>
      <c r="E19" s="23"/>
      <c r="F19" s="23"/>
      <c r="G19" s="23"/>
      <c r="H19" s="23"/>
      <c r="I19" s="23"/>
      <c r="J19" s="19"/>
    </row>
    <row r="20" spans="1:10" ht="30" customHeight="1" thickBot="1">
      <c r="A20" s="150" t="str">
        <f t="shared" si="0"/>
        <v>受注者10</v>
      </c>
      <c r="B20" s="207"/>
      <c r="C20" s="208"/>
      <c r="D20" s="210" t="str">
        <f>IF(OR(案件情報!D$28="",E20="",F20="",),"",案件情報!D$28)</f>
        <v/>
      </c>
      <c r="E20" s="23"/>
      <c r="F20" s="23"/>
      <c r="G20" s="23"/>
      <c r="H20" s="23"/>
      <c r="I20" s="23"/>
      <c r="J20" s="19"/>
    </row>
    <row r="21" spans="1:10" ht="30" hidden="1" customHeight="1">
      <c r="A21" s="150" t="str">
        <f t="shared" si="0"/>
        <v>受注者11</v>
      </c>
      <c r="B21" s="151"/>
      <c r="C21" s="152"/>
      <c r="D21" s="153" t="str">
        <f>IF(OR(案件情報!D$28="",E21="",F21="",),"",案件情報!D$28)</f>
        <v/>
      </c>
      <c r="E21" s="154"/>
      <c r="F21" s="154"/>
      <c r="G21" s="154"/>
      <c r="H21" s="154"/>
      <c r="I21" s="154"/>
      <c r="J21" s="119"/>
    </row>
    <row r="22" spans="1:10" ht="30" hidden="1" customHeight="1">
      <c r="A22" s="150" t="str">
        <f t="shared" si="0"/>
        <v>受注者12</v>
      </c>
      <c r="B22" s="151"/>
      <c r="C22" s="152"/>
      <c r="D22" s="153" t="str">
        <f>IF(OR(案件情報!D$28="",E22="",F22="",),"",案件情報!D$28)</f>
        <v/>
      </c>
      <c r="E22" s="154"/>
      <c r="F22" s="154"/>
      <c r="G22" s="154"/>
      <c r="H22" s="154"/>
      <c r="I22" s="154"/>
      <c r="J22" s="119"/>
    </row>
    <row r="23" spans="1:10" ht="30" hidden="1" customHeight="1">
      <c r="A23" s="150" t="str">
        <f t="shared" si="0"/>
        <v>受注者13</v>
      </c>
      <c r="B23" s="151"/>
      <c r="C23" s="152"/>
      <c r="D23" s="153" t="str">
        <f>IF(OR(案件情報!D$28="",E23="",F23="",),"",案件情報!D$28)</f>
        <v/>
      </c>
      <c r="E23" s="154"/>
      <c r="F23" s="154"/>
      <c r="G23" s="154"/>
      <c r="H23" s="154"/>
      <c r="I23" s="154"/>
      <c r="J23" s="119"/>
    </row>
    <row r="24" spans="1:10" ht="30" hidden="1" customHeight="1">
      <c r="A24" s="150" t="str">
        <f t="shared" si="0"/>
        <v>受注者14</v>
      </c>
      <c r="B24" s="151"/>
      <c r="C24" s="152"/>
      <c r="D24" s="153" t="str">
        <f>IF(OR(案件情報!D$28="",E24="",F24="",),"",案件情報!D$28)</f>
        <v/>
      </c>
      <c r="E24" s="154"/>
      <c r="F24" s="154"/>
      <c r="G24" s="154"/>
      <c r="H24" s="154"/>
      <c r="I24" s="154"/>
      <c r="J24" s="119"/>
    </row>
    <row r="25" spans="1:10" ht="30" hidden="1" customHeight="1">
      <c r="A25" s="150" t="str">
        <f t="shared" si="0"/>
        <v>受注者15</v>
      </c>
      <c r="B25" s="151"/>
      <c r="C25" s="152"/>
      <c r="D25" s="153" t="str">
        <f>IF(OR(案件情報!D$28="",E25="",F25="",),"",案件情報!D$28)</f>
        <v/>
      </c>
      <c r="E25" s="154"/>
      <c r="F25" s="154"/>
      <c r="G25" s="154"/>
      <c r="H25" s="154"/>
      <c r="I25" s="154"/>
      <c r="J25" s="119"/>
    </row>
    <row r="26" spans="1:10" ht="30" hidden="1" customHeight="1">
      <c r="A26" s="150" t="str">
        <f t="shared" si="0"/>
        <v>受注者16</v>
      </c>
      <c r="B26" s="151"/>
      <c r="C26" s="152"/>
      <c r="D26" s="153" t="str">
        <f>IF(OR(案件情報!D$28="",E26="",F26="",),"",案件情報!D$28)</f>
        <v/>
      </c>
      <c r="E26" s="154"/>
      <c r="F26" s="154"/>
      <c r="G26" s="154"/>
      <c r="H26" s="154"/>
      <c r="I26" s="154"/>
      <c r="J26" s="119"/>
    </row>
    <row r="27" spans="1:10" ht="30" hidden="1" customHeight="1">
      <c r="A27" s="150" t="str">
        <f t="shared" si="0"/>
        <v>受注者17</v>
      </c>
      <c r="B27" s="151"/>
      <c r="C27" s="152"/>
      <c r="D27" s="153" t="str">
        <f>IF(OR(案件情報!D$28="",E27="",F27="",),"",案件情報!D$28)</f>
        <v/>
      </c>
      <c r="E27" s="154"/>
      <c r="F27" s="154"/>
      <c r="G27" s="154"/>
      <c r="H27" s="154"/>
      <c r="I27" s="154"/>
      <c r="J27" s="119"/>
    </row>
    <row r="28" spans="1:10" ht="30" hidden="1" customHeight="1">
      <c r="A28" s="150" t="str">
        <f t="shared" si="0"/>
        <v>受注者18</v>
      </c>
      <c r="B28" s="151"/>
      <c r="C28" s="152"/>
      <c r="D28" s="153" t="str">
        <f>IF(OR(案件情報!D$28="",E28="",F28="",),"",案件情報!D$28)</f>
        <v/>
      </c>
      <c r="E28" s="154"/>
      <c r="F28" s="154"/>
      <c r="G28" s="154"/>
      <c r="H28" s="154"/>
      <c r="I28" s="154"/>
      <c r="J28" s="119"/>
    </row>
    <row r="29" spans="1:10" ht="30" hidden="1" customHeight="1">
      <c r="A29" s="150" t="str">
        <f t="shared" si="0"/>
        <v>受注者19</v>
      </c>
      <c r="B29" s="151"/>
      <c r="C29" s="152"/>
      <c r="D29" s="153" t="str">
        <f>IF(OR(案件情報!D$28="",E29="",F29="",),"",案件情報!D$28)</f>
        <v/>
      </c>
      <c r="E29" s="154"/>
      <c r="F29" s="154"/>
      <c r="G29" s="154"/>
      <c r="H29" s="154"/>
      <c r="I29" s="154"/>
      <c r="J29" s="119"/>
    </row>
    <row r="30" spans="1:10" ht="30" hidden="1" customHeight="1">
      <c r="A30" s="150" t="str">
        <f t="shared" si="0"/>
        <v>受注者20</v>
      </c>
      <c r="B30" s="151"/>
      <c r="C30" s="152"/>
      <c r="D30" s="153" t="str">
        <f>IF(OR(案件情報!D$28="",E30="",F30="",),"",案件情報!D$28)</f>
        <v/>
      </c>
      <c r="E30" s="154"/>
      <c r="F30" s="154"/>
      <c r="G30" s="154"/>
      <c r="H30" s="154"/>
      <c r="I30" s="154"/>
      <c r="J30" s="119"/>
    </row>
    <row r="31" spans="1:10" ht="30" hidden="1" customHeight="1">
      <c r="A31" s="150" t="str">
        <f t="shared" si="0"/>
        <v>受注者21</v>
      </c>
      <c r="B31" s="151"/>
      <c r="C31" s="152"/>
      <c r="D31" s="153" t="str">
        <f>IF(OR(案件情報!D$28="",E31="",F31="",),"",案件情報!D$28)</f>
        <v/>
      </c>
      <c r="E31" s="154"/>
      <c r="F31" s="154"/>
      <c r="G31" s="154"/>
      <c r="H31" s="154"/>
      <c r="I31" s="154"/>
      <c r="J31" s="119"/>
    </row>
    <row r="32" spans="1:10" ht="30" hidden="1" customHeight="1">
      <c r="A32" s="150" t="str">
        <f t="shared" si="0"/>
        <v>受注者22</v>
      </c>
      <c r="B32" s="151"/>
      <c r="C32" s="152"/>
      <c r="D32" s="153" t="str">
        <f>IF(OR(案件情報!D$28="",E32="",F32="",),"",案件情報!D$28)</f>
        <v/>
      </c>
      <c r="E32" s="154"/>
      <c r="F32" s="154"/>
      <c r="G32" s="154"/>
      <c r="H32" s="154"/>
      <c r="I32" s="154"/>
      <c r="J32" s="119"/>
    </row>
    <row r="33" spans="1:10" ht="30" hidden="1" customHeight="1">
      <c r="A33" s="150" t="str">
        <f t="shared" si="0"/>
        <v>受注者23</v>
      </c>
      <c r="B33" s="151"/>
      <c r="C33" s="152"/>
      <c r="D33" s="153" t="str">
        <f>IF(OR(案件情報!D$28="",E33="",F33="",),"",案件情報!D$28)</f>
        <v/>
      </c>
      <c r="E33" s="154"/>
      <c r="F33" s="154"/>
      <c r="G33" s="154"/>
      <c r="H33" s="154"/>
      <c r="I33" s="154"/>
      <c r="J33" s="119"/>
    </row>
    <row r="34" spans="1:10" ht="30" hidden="1" customHeight="1">
      <c r="A34" s="150" t="str">
        <f t="shared" si="0"/>
        <v>受注者24</v>
      </c>
      <c r="B34" s="151"/>
      <c r="C34" s="152"/>
      <c r="D34" s="153" t="str">
        <f>IF(OR(案件情報!D$28="",E34="",F34="",),"",案件情報!D$28)</f>
        <v/>
      </c>
      <c r="E34" s="154"/>
      <c r="F34" s="154"/>
      <c r="G34" s="154"/>
      <c r="H34" s="154"/>
      <c r="I34" s="154"/>
      <c r="J34" s="119"/>
    </row>
    <row r="35" spans="1:10" ht="30" hidden="1" customHeight="1">
      <c r="A35" s="150" t="str">
        <f t="shared" si="0"/>
        <v>受注者25</v>
      </c>
      <c r="B35" s="151"/>
      <c r="C35" s="152"/>
      <c r="D35" s="153" t="str">
        <f>IF(OR(案件情報!D$28="",E35="",F35="",),"",案件情報!D$28)</f>
        <v/>
      </c>
      <c r="E35" s="154"/>
      <c r="F35" s="154"/>
      <c r="G35" s="154"/>
      <c r="H35" s="154"/>
      <c r="I35" s="154"/>
      <c r="J35" s="119"/>
    </row>
    <row r="36" spans="1:10" ht="30" hidden="1" customHeight="1">
      <c r="A36" s="150" t="str">
        <f t="shared" si="0"/>
        <v>受注者26</v>
      </c>
      <c r="B36" s="151"/>
      <c r="C36" s="152"/>
      <c r="D36" s="153" t="str">
        <f>IF(OR(案件情報!D$28="",E36="",F36="",),"",案件情報!D$28)</f>
        <v/>
      </c>
      <c r="E36" s="154"/>
      <c r="F36" s="154"/>
      <c r="G36" s="154"/>
      <c r="H36" s="154"/>
      <c r="I36" s="154"/>
      <c r="J36" s="119"/>
    </row>
    <row r="37" spans="1:10" ht="30" hidden="1" customHeight="1">
      <c r="A37" s="150" t="str">
        <f t="shared" si="0"/>
        <v>受注者27</v>
      </c>
      <c r="B37" s="151"/>
      <c r="C37" s="152"/>
      <c r="D37" s="153" t="str">
        <f>IF(OR(案件情報!D$28="",E37="",F37="",),"",案件情報!D$28)</f>
        <v/>
      </c>
      <c r="E37" s="154"/>
      <c r="F37" s="154"/>
      <c r="G37" s="154"/>
      <c r="H37" s="154"/>
      <c r="I37" s="154"/>
      <c r="J37" s="119"/>
    </row>
    <row r="38" spans="1:10" ht="30" hidden="1" customHeight="1">
      <c r="A38" s="150" t="str">
        <f t="shared" si="0"/>
        <v>受注者28</v>
      </c>
      <c r="B38" s="151"/>
      <c r="C38" s="152"/>
      <c r="D38" s="153" t="str">
        <f>IF(OR(案件情報!D$28="",E38="",F38="",),"",案件情報!D$28)</f>
        <v/>
      </c>
      <c r="E38" s="154"/>
      <c r="F38" s="154"/>
      <c r="G38" s="154"/>
      <c r="H38" s="154"/>
      <c r="I38" s="154"/>
      <c r="J38" s="119"/>
    </row>
    <row r="39" spans="1:10" ht="30" hidden="1" customHeight="1">
      <c r="A39" s="150" t="str">
        <f t="shared" si="0"/>
        <v>受注者29</v>
      </c>
      <c r="B39" s="151"/>
      <c r="C39" s="152"/>
      <c r="D39" s="153" t="str">
        <f>IF(OR(案件情報!D$28="",E39="",F39="",),"",案件情報!D$28)</f>
        <v/>
      </c>
      <c r="E39" s="154"/>
      <c r="F39" s="154"/>
      <c r="G39" s="154"/>
      <c r="H39" s="154"/>
      <c r="I39" s="154"/>
      <c r="J39" s="119"/>
    </row>
    <row r="40" spans="1:10" ht="30" hidden="1" customHeight="1">
      <c r="A40" s="150" t="str">
        <f t="shared" si="0"/>
        <v>受注者30</v>
      </c>
      <c r="B40" s="151"/>
      <c r="C40" s="152"/>
      <c r="D40" s="153" t="str">
        <f>IF(OR(案件情報!D$28="",E40="",F40="",),"",案件情報!D$28)</f>
        <v/>
      </c>
      <c r="E40" s="154"/>
      <c r="F40" s="154"/>
      <c r="G40" s="154"/>
      <c r="H40" s="154"/>
      <c r="I40" s="154"/>
      <c r="J40" s="119"/>
    </row>
    <row r="41" spans="1:10" ht="30" hidden="1" customHeight="1">
      <c r="A41" s="150" t="str">
        <f t="shared" si="0"/>
        <v>受注者31</v>
      </c>
      <c r="B41" s="151"/>
      <c r="C41" s="152"/>
      <c r="D41" s="153" t="str">
        <f>IF(OR(案件情報!D$28="",E41="",F41="",),"",案件情報!D$28)</f>
        <v/>
      </c>
      <c r="E41" s="154"/>
      <c r="F41" s="154"/>
      <c r="G41" s="154"/>
      <c r="H41" s="154"/>
      <c r="I41" s="154"/>
      <c r="J41" s="119"/>
    </row>
    <row r="42" spans="1:10" ht="30" hidden="1" customHeight="1">
      <c r="A42" s="150" t="str">
        <f t="shared" si="0"/>
        <v>受注者32</v>
      </c>
      <c r="B42" s="151"/>
      <c r="C42" s="152"/>
      <c r="D42" s="153" t="str">
        <f>IF(OR(案件情報!D$28="",E42="",F42="",),"",案件情報!D$28)</f>
        <v/>
      </c>
      <c r="E42" s="154"/>
      <c r="F42" s="154"/>
      <c r="G42" s="154"/>
      <c r="H42" s="154"/>
      <c r="I42" s="154"/>
      <c r="J42" s="119"/>
    </row>
    <row r="43" spans="1:10" ht="30" hidden="1" customHeight="1">
      <c r="A43" s="150" t="str">
        <f t="shared" si="0"/>
        <v>受注者33</v>
      </c>
      <c r="B43" s="151"/>
      <c r="C43" s="152"/>
      <c r="D43" s="153" t="str">
        <f>IF(OR(案件情報!D$28="",E43="",F43="",),"",案件情報!D$28)</f>
        <v/>
      </c>
      <c r="E43" s="154"/>
      <c r="F43" s="154"/>
      <c r="G43" s="154"/>
      <c r="H43" s="154"/>
      <c r="I43" s="154"/>
      <c r="J43" s="119"/>
    </row>
    <row r="44" spans="1:10" ht="30" hidden="1" customHeight="1">
      <c r="A44" s="150" t="str">
        <f t="shared" si="0"/>
        <v>受注者34</v>
      </c>
      <c r="B44" s="151"/>
      <c r="C44" s="152"/>
      <c r="D44" s="153" t="str">
        <f>IF(OR(案件情報!D$28="",E44="",F44="",),"",案件情報!D$28)</f>
        <v/>
      </c>
      <c r="E44" s="154"/>
      <c r="F44" s="154"/>
      <c r="G44" s="154"/>
      <c r="H44" s="154"/>
      <c r="I44" s="154"/>
      <c r="J44" s="119"/>
    </row>
    <row r="45" spans="1:10" ht="30" hidden="1" customHeight="1">
      <c r="A45" s="150" t="str">
        <f t="shared" si="0"/>
        <v>受注者35</v>
      </c>
      <c r="B45" s="151"/>
      <c r="C45" s="152"/>
      <c r="D45" s="153" t="str">
        <f>IF(OR(案件情報!D$28="",E45="",F45="",),"",案件情報!D$28)</f>
        <v/>
      </c>
      <c r="E45" s="154"/>
      <c r="F45" s="154"/>
      <c r="G45" s="154"/>
      <c r="H45" s="154"/>
      <c r="I45" s="154"/>
      <c r="J45" s="119"/>
    </row>
    <row r="46" spans="1:10" ht="30" hidden="1" customHeight="1">
      <c r="A46" s="150" t="str">
        <f t="shared" si="0"/>
        <v>受注者36</v>
      </c>
      <c r="B46" s="151"/>
      <c r="C46" s="152"/>
      <c r="D46" s="153" t="str">
        <f>IF(OR(案件情報!D$28="",E46="",F46="",),"",案件情報!D$28)</f>
        <v/>
      </c>
      <c r="E46" s="154"/>
      <c r="F46" s="154"/>
      <c r="G46" s="154"/>
      <c r="H46" s="154"/>
      <c r="I46" s="154"/>
      <c r="J46" s="119"/>
    </row>
    <row r="47" spans="1:10" ht="30" hidden="1" customHeight="1">
      <c r="A47" s="150" t="str">
        <f t="shared" si="0"/>
        <v>受注者37</v>
      </c>
      <c r="B47" s="151"/>
      <c r="C47" s="152"/>
      <c r="D47" s="153" t="str">
        <f>IF(OR(案件情報!D$28="",E47="",F47="",),"",案件情報!D$28)</f>
        <v/>
      </c>
      <c r="E47" s="154"/>
      <c r="F47" s="154"/>
      <c r="G47" s="154"/>
      <c r="H47" s="154"/>
      <c r="I47" s="154"/>
      <c r="J47" s="119"/>
    </row>
    <row r="48" spans="1:10" ht="30" hidden="1" customHeight="1">
      <c r="A48" s="150" t="str">
        <f t="shared" si="0"/>
        <v>受注者38</v>
      </c>
      <c r="B48" s="151"/>
      <c r="C48" s="152"/>
      <c r="D48" s="153" t="str">
        <f>IF(OR(案件情報!D$28="",E48="",F48="",),"",案件情報!D$28)</f>
        <v/>
      </c>
      <c r="E48" s="154"/>
      <c r="F48" s="154"/>
      <c r="G48" s="154"/>
      <c r="H48" s="154"/>
      <c r="I48" s="154"/>
      <c r="J48" s="119"/>
    </row>
    <row r="49" spans="1:10" ht="30" hidden="1" customHeight="1">
      <c r="A49" s="150" t="str">
        <f t="shared" si="0"/>
        <v>受注者39</v>
      </c>
      <c r="B49" s="151"/>
      <c r="C49" s="152"/>
      <c r="D49" s="153" t="str">
        <f>IF(OR(案件情報!D$28="",E49="",F49="",),"",案件情報!D$28)</f>
        <v/>
      </c>
      <c r="E49" s="154"/>
      <c r="F49" s="154"/>
      <c r="G49" s="154"/>
      <c r="H49" s="154"/>
      <c r="I49" s="154"/>
      <c r="J49" s="119"/>
    </row>
    <row r="50" spans="1:10" ht="30" hidden="1" customHeight="1">
      <c r="A50" s="150" t="str">
        <f t="shared" si="0"/>
        <v>受注者40</v>
      </c>
      <c r="B50" s="151"/>
      <c r="C50" s="152"/>
      <c r="D50" s="153" t="str">
        <f>IF(OR(案件情報!D$28="",E50="",F50="",),"",案件情報!D$28)</f>
        <v/>
      </c>
      <c r="E50" s="154"/>
      <c r="F50" s="154"/>
      <c r="G50" s="154"/>
      <c r="H50" s="154"/>
      <c r="I50" s="154"/>
      <c r="J50" s="119"/>
    </row>
    <row r="51" spans="1:10" ht="30" hidden="1" customHeight="1">
      <c r="A51" s="150" t="str">
        <f t="shared" si="0"/>
        <v>受注者41</v>
      </c>
      <c r="B51" s="151"/>
      <c r="C51" s="152"/>
      <c r="D51" s="153" t="str">
        <f>IF(OR(案件情報!D$28="",E51="",F51="",),"",案件情報!D$28)</f>
        <v/>
      </c>
      <c r="E51" s="154"/>
      <c r="F51" s="154"/>
      <c r="G51" s="154"/>
      <c r="H51" s="154"/>
      <c r="I51" s="154"/>
      <c r="J51" s="119"/>
    </row>
    <row r="52" spans="1:10" ht="30" hidden="1" customHeight="1">
      <c r="A52" s="150" t="str">
        <f t="shared" si="0"/>
        <v>受注者42</v>
      </c>
      <c r="B52" s="151"/>
      <c r="C52" s="152"/>
      <c r="D52" s="153" t="str">
        <f>IF(OR(案件情報!D$28="",E52="",F52="",),"",案件情報!D$28)</f>
        <v/>
      </c>
      <c r="E52" s="154"/>
      <c r="F52" s="154"/>
      <c r="G52" s="154"/>
      <c r="H52" s="154"/>
      <c r="I52" s="154"/>
      <c r="J52" s="119"/>
    </row>
    <row r="53" spans="1:10" ht="30" hidden="1" customHeight="1">
      <c r="A53" s="150" t="str">
        <f t="shared" si="0"/>
        <v>受注者43</v>
      </c>
      <c r="B53" s="151"/>
      <c r="C53" s="152"/>
      <c r="D53" s="153" t="str">
        <f>IF(OR(案件情報!D$28="",E53="",F53="",),"",案件情報!D$28)</f>
        <v/>
      </c>
      <c r="E53" s="154"/>
      <c r="F53" s="154"/>
      <c r="G53" s="154"/>
      <c r="H53" s="154"/>
      <c r="I53" s="154"/>
      <c r="J53" s="119"/>
    </row>
    <row r="54" spans="1:10" ht="30" hidden="1" customHeight="1">
      <c r="A54" s="150" t="str">
        <f t="shared" si="0"/>
        <v>受注者44</v>
      </c>
      <c r="B54" s="151"/>
      <c r="C54" s="152"/>
      <c r="D54" s="153" t="str">
        <f>IF(OR(案件情報!D$28="",E54="",F54="",),"",案件情報!D$28)</f>
        <v/>
      </c>
      <c r="E54" s="154"/>
      <c r="F54" s="154"/>
      <c r="G54" s="154"/>
      <c r="H54" s="154"/>
      <c r="I54" s="154"/>
      <c r="J54" s="119"/>
    </row>
    <row r="55" spans="1:10" ht="30" hidden="1" customHeight="1">
      <c r="A55" s="150" t="str">
        <f t="shared" si="0"/>
        <v>受注者45</v>
      </c>
      <c r="B55" s="151"/>
      <c r="C55" s="152"/>
      <c r="D55" s="153" t="str">
        <f>IF(OR(案件情報!D$28="",E55="",F55="",),"",案件情報!D$28)</f>
        <v/>
      </c>
      <c r="E55" s="154"/>
      <c r="F55" s="154"/>
      <c r="G55" s="154"/>
      <c r="H55" s="154"/>
      <c r="I55" s="154"/>
      <c r="J55" s="119"/>
    </row>
    <row r="56" spans="1:10" ht="30" hidden="1" customHeight="1">
      <c r="A56" s="150" t="str">
        <f t="shared" si="0"/>
        <v>受注者46</v>
      </c>
      <c r="B56" s="151"/>
      <c r="C56" s="152"/>
      <c r="D56" s="153" t="str">
        <f>IF(OR(案件情報!D$28="",E56="",F56="",),"",案件情報!D$28)</f>
        <v/>
      </c>
      <c r="E56" s="154"/>
      <c r="F56" s="154"/>
      <c r="G56" s="154"/>
      <c r="H56" s="154"/>
      <c r="I56" s="154"/>
      <c r="J56" s="119"/>
    </row>
    <row r="57" spans="1:10" ht="30" hidden="1" customHeight="1">
      <c r="A57" s="150" t="str">
        <f t="shared" si="0"/>
        <v>受注者47</v>
      </c>
      <c r="B57" s="151"/>
      <c r="C57" s="152"/>
      <c r="D57" s="153" t="str">
        <f>IF(OR(案件情報!D$28="",E57="",F57="",),"",案件情報!D$28)</f>
        <v/>
      </c>
      <c r="E57" s="154"/>
      <c r="F57" s="154"/>
      <c r="G57" s="154"/>
      <c r="H57" s="154"/>
      <c r="I57" s="154"/>
      <c r="J57" s="119"/>
    </row>
    <row r="58" spans="1:10" ht="30" hidden="1" customHeight="1">
      <c r="A58" s="150" t="str">
        <f t="shared" si="0"/>
        <v>受注者48</v>
      </c>
      <c r="B58" s="151"/>
      <c r="C58" s="152"/>
      <c r="D58" s="153" t="str">
        <f>IF(OR(案件情報!D$28="",E58="",F58="",),"",案件情報!D$28)</f>
        <v/>
      </c>
      <c r="E58" s="154"/>
      <c r="F58" s="154"/>
      <c r="G58" s="154"/>
      <c r="H58" s="154"/>
      <c r="I58" s="154"/>
      <c r="J58" s="119"/>
    </row>
    <row r="59" spans="1:10" ht="30" hidden="1" customHeight="1">
      <c r="A59" s="150" t="str">
        <f t="shared" si="0"/>
        <v>受注者49</v>
      </c>
      <c r="B59" s="151"/>
      <c r="C59" s="152"/>
      <c r="D59" s="153" t="str">
        <f>IF(OR(案件情報!D$28="",E59="",F59="",),"",案件情報!D$28)</f>
        <v/>
      </c>
      <c r="E59" s="154"/>
      <c r="F59" s="154"/>
      <c r="G59" s="154"/>
      <c r="H59" s="154"/>
      <c r="I59" s="154"/>
      <c r="J59" s="119"/>
    </row>
    <row r="60" spans="1:10" ht="30" hidden="1" customHeight="1" thickBot="1">
      <c r="A60" s="156" t="str">
        <f t="shared" si="0"/>
        <v>受注者50</v>
      </c>
      <c r="B60" s="151"/>
      <c r="C60" s="152"/>
      <c r="D60" s="153" t="str">
        <f>IF(OR(案件情報!D$28="",E60="",F60="",),"",案件情報!D$28)</f>
        <v/>
      </c>
      <c r="E60" s="154"/>
      <c r="F60" s="154"/>
      <c r="G60" s="154"/>
      <c r="H60" s="154"/>
      <c r="I60" s="154"/>
      <c r="J60" s="119"/>
    </row>
    <row r="61" spans="1:10" ht="33" customHeight="1" thickBot="1">
      <c r="A61" s="145" t="s">
        <v>169</v>
      </c>
      <c r="B61" s="146"/>
      <c r="C61" s="146"/>
      <c r="D61" s="146"/>
      <c r="E61" s="146"/>
      <c r="F61" s="146"/>
      <c r="G61" s="146"/>
      <c r="H61" s="146"/>
      <c r="I61" s="146"/>
      <c r="J61" s="147"/>
    </row>
    <row r="62" spans="1:10" ht="14.25" customHeight="1">
      <c r="A62" s="306" t="s">
        <v>161</v>
      </c>
      <c r="B62" s="301" t="s">
        <v>162</v>
      </c>
      <c r="C62" s="301" t="s">
        <v>163</v>
      </c>
      <c r="D62" s="293" t="s">
        <v>156</v>
      </c>
      <c r="E62" s="303" t="s">
        <v>164</v>
      </c>
      <c r="F62" s="304"/>
      <c r="G62" s="305" t="s">
        <v>170</v>
      </c>
      <c r="H62" s="157"/>
      <c r="I62" s="158"/>
      <c r="J62" s="159"/>
    </row>
    <row r="63" spans="1:10" ht="14.15">
      <c r="A63" s="309"/>
      <c r="B63" s="310"/>
      <c r="C63" s="294"/>
      <c r="D63" s="294"/>
      <c r="E63" s="148" t="s">
        <v>64</v>
      </c>
      <c r="F63" s="148" t="s">
        <v>65</v>
      </c>
      <c r="G63" s="296"/>
      <c r="H63" s="160"/>
      <c r="I63" s="161"/>
      <c r="J63" s="162"/>
    </row>
    <row r="64" spans="1:10" s="155" customFormat="1" ht="30" customHeight="1">
      <c r="A64" s="150" t="str">
        <f>"受注者"&amp;ROW()-13</f>
        <v>受注者51</v>
      </c>
      <c r="B64" s="207"/>
      <c r="C64" s="208"/>
      <c r="D64" s="210" t="str">
        <f>IF(OR(案件情報!D$28="",E64="",F64="",),"",案件情報!D$28)</f>
        <v/>
      </c>
      <c r="E64" s="23"/>
      <c r="F64" s="23"/>
      <c r="G64" s="19"/>
      <c r="H64" s="163"/>
      <c r="I64" s="164"/>
      <c r="J64" s="165"/>
    </row>
    <row r="65" spans="1:10" s="155" customFormat="1" ht="30" customHeight="1">
      <c r="A65" s="150" t="str">
        <f>"受注者"&amp;ROW()-13</f>
        <v>受注者52</v>
      </c>
      <c r="B65" s="207"/>
      <c r="C65" s="208"/>
      <c r="D65" s="210" t="str">
        <f>IF(OR(案件情報!D$28="",E65="",F65="",),"",案件情報!D$28)</f>
        <v/>
      </c>
      <c r="E65" s="23"/>
      <c r="F65" s="23"/>
      <c r="G65" s="19"/>
      <c r="H65" s="163"/>
      <c r="I65" s="164"/>
      <c r="J65" s="165"/>
    </row>
    <row r="66" spans="1:10" s="155" customFormat="1" ht="30" customHeight="1">
      <c r="A66" s="150" t="str">
        <f>"受注者"&amp;ROW()-13</f>
        <v>受注者53</v>
      </c>
      <c r="B66" s="207"/>
      <c r="C66" s="208"/>
      <c r="D66" s="210" t="str">
        <f>IF(OR(案件情報!D$28="",E66="",F66="",),"",案件情報!D$28)</f>
        <v/>
      </c>
      <c r="E66" s="23"/>
      <c r="F66" s="23"/>
      <c r="G66" s="19"/>
      <c r="H66" s="163"/>
      <c r="I66" s="164"/>
      <c r="J66" s="165"/>
    </row>
    <row r="67" spans="1:10" s="155" customFormat="1" ht="30" customHeight="1">
      <c r="A67" s="150" t="str">
        <f>"受注者"&amp;ROW()-13</f>
        <v>受注者54</v>
      </c>
      <c r="B67" s="207"/>
      <c r="C67" s="208"/>
      <c r="D67" s="210" t="str">
        <f>IF(OR(案件情報!D$28="",E67="",F67="",),"",案件情報!D$28)</f>
        <v/>
      </c>
      <c r="E67" s="23"/>
      <c r="F67" s="23"/>
      <c r="G67" s="19"/>
      <c r="H67" s="163"/>
      <c r="I67" s="164"/>
      <c r="J67" s="165"/>
    </row>
    <row r="68" spans="1:10" s="155" customFormat="1" ht="30" customHeight="1">
      <c r="A68" s="150" t="str">
        <f>"受注者"&amp;ROW()-13</f>
        <v>受注者55</v>
      </c>
      <c r="B68" s="207"/>
      <c r="C68" s="208"/>
      <c r="D68" s="210" t="str">
        <f>IF(OR(案件情報!D$28="",E68="",F68="",),"",案件情報!D$28)</f>
        <v/>
      </c>
      <c r="E68" s="23"/>
      <c r="F68" s="23"/>
      <c r="G68" s="19"/>
      <c r="H68" s="163"/>
      <c r="I68" s="164"/>
      <c r="J68" s="165"/>
    </row>
    <row r="69" spans="1:10" s="155" customFormat="1" ht="30" customHeight="1">
      <c r="A69" s="150" t="str">
        <f t="shared" ref="A69:A113" si="1">"受注者"&amp;ROW()-13</f>
        <v>受注者56</v>
      </c>
      <c r="B69" s="207"/>
      <c r="C69" s="208"/>
      <c r="D69" s="210" t="str">
        <f>IF(OR(案件情報!D$28="",E69="",F69="",),"",案件情報!D$28)</f>
        <v/>
      </c>
      <c r="E69" s="23"/>
      <c r="F69" s="23"/>
      <c r="G69" s="19"/>
      <c r="H69" s="163"/>
      <c r="I69" s="164"/>
      <c r="J69" s="165"/>
    </row>
    <row r="70" spans="1:10" s="155" customFormat="1" ht="30" customHeight="1">
      <c r="A70" s="150" t="str">
        <f t="shared" si="1"/>
        <v>受注者57</v>
      </c>
      <c r="B70" s="207"/>
      <c r="C70" s="208"/>
      <c r="D70" s="210" t="str">
        <f>IF(OR(案件情報!D$28="",E70="",F70="",),"",案件情報!D$28)</f>
        <v/>
      </c>
      <c r="E70" s="23"/>
      <c r="F70" s="23"/>
      <c r="G70" s="19"/>
      <c r="H70" s="164"/>
      <c r="I70" s="164"/>
      <c r="J70" s="165"/>
    </row>
    <row r="71" spans="1:10" s="155" customFormat="1" ht="30" customHeight="1">
      <c r="A71" s="150" t="str">
        <f t="shared" si="1"/>
        <v>受注者58</v>
      </c>
      <c r="B71" s="207"/>
      <c r="C71" s="208"/>
      <c r="D71" s="210" t="str">
        <f>IF(OR(案件情報!D$28="",E71="",F71="",),"",案件情報!D$28)</f>
        <v/>
      </c>
      <c r="E71" s="23"/>
      <c r="F71" s="23"/>
      <c r="G71" s="19"/>
      <c r="H71" s="164"/>
      <c r="I71" s="164"/>
      <c r="J71" s="165"/>
    </row>
    <row r="72" spans="1:10" ht="30" customHeight="1">
      <c r="A72" s="150" t="str">
        <f t="shared" si="1"/>
        <v>受注者59</v>
      </c>
      <c r="B72" s="207"/>
      <c r="C72" s="208"/>
      <c r="D72" s="210" t="str">
        <f>IF(OR(案件情報!D$28="",E72="",F72="",),"",案件情報!D$28)</f>
        <v/>
      </c>
      <c r="E72" s="23"/>
      <c r="F72" s="23"/>
      <c r="G72" s="19"/>
      <c r="H72" s="161"/>
      <c r="I72" s="161"/>
      <c r="J72" s="162"/>
    </row>
    <row r="73" spans="1:10" ht="30" customHeight="1" thickBot="1">
      <c r="A73" s="150" t="str">
        <f t="shared" si="1"/>
        <v>受注者60</v>
      </c>
      <c r="B73" s="207"/>
      <c r="C73" s="208"/>
      <c r="D73" s="210" t="str">
        <f>IF(OR(案件情報!D$28="",E73="",F73="",),"",案件情報!D$28)</f>
        <v/>
      </c>
      <c r="E73" s="23"/>
      <c r="F73" s="23"/>
      <c r="G73" s="19"/>
      <c r="H73" s="161"/>
      <c r="I73" s="161"/>
      <c r="J73" s="162"/>
    </row>
    <row r="74" spans="1:10" ht="30" hidden="1" customHeight="1">
      <c r="A74" s="150" t="str">
        <f t="shared" si="1"/>
        <v>受注者61</v>
      </c>
      <c r="B74" s="151"/>
      <c r="C74" s="152"/>
      <c r="D74" s="153" t="str">
        <f>IF(OR(案件情報!D$28="",E74="",F74="",),"",案件情報!D$28)</f>
        <v/>
      </c>
      <c r="E74" s="154"/>
      <c r="F74" s="154"/>
      <c r="G74" s="119"/>
      <c r="H74" s="161"/>
      <c r="I74" s="161"/>
      <c r="J74" s="162"/>
    </row>
    <row r="75" spans="1:10" ht="30" hidden="1" customHeight="1">
      <c r="A75" s="150" t="str">
        <f t="shared" si="1"/>
        <v>受注者62</v>
      </c>
      <c r="B75" s="151"/>
      <c r="C75" s="152"/>
      <c r="D75" s="153" t="str">
        <f>IF(OR(案件情報!D$28="",E75="",F75="",),"",案件情報!D$28)</f>
        <v/>
      </c>
      <c r="E75" s="154"/>
      <c r="F75" s="154"/>
      <c r="G75" s="119"/>
      <c r="H75" s="161"/>
      <c r="I75" s="161"/>
      <c r="J75" s="162"/>
    </row>
    <row r="76" spans="1:10" ht="30" hidden="1" customHeight="1">
      <c r="A76" s="150" t="str">
        <f t="shared" si="1"/>
        <v>受注者63</v>
      </c>
      <c r="B76" s="151"/>
      <c r="C76" s="152"/>
      <c r="D76" s="153" t="str">
        <f>IF(OR(案件情報!D$28="",E76="",F76="",),"",案件情報!D$28)</f>
        <v/>
      </c>
      <c r="E76" s="154"/>
      <c r="F76" s="154"/>
      <c r="G76" s="119"/>
      <c r="H76" s="161"/>
      <c r="I76" s="161"/>
      <c r="J76" s="162"/>
    </row>
    <row r="77" spans="1:10" ht="30" hidden="1" customHeight="1">
      <c r="A77" s="150" t="str">
        <f t="shared" si="1"/>
        <v>受注者64</v>
      </c>
      <c r="B77" s="151"/>
      <c r="C77" s="152"/>
      <c r="D77" s="153" t="str">
        <f>IF(OR(案件情報!D$28="",E77="",F77="",),"",案件情報!D$28)</f>
        <v/>
      </c>
      <c r="E77" s="154"/>
      <c r="F77" s="154"/>
      <c r="G77" s="119"/>
      <c r="H77" s="161"/>
      <c r="I77" s="161"/>
      <c r="J77" s="162"/>
    </row>
    <row r="78" spans="1:10" ht="30" hidden="1" customHeight="1">
      <c r="A78" s="150" t="str">
        <f t="shared" si="1"/>
        <v>受注者65</v>
      </c>
      <c r="B78" s="151"/>
      <c r="C78" s="152"/>
      <c r="D78" s="153" t="str">
        <f>IF(OR(案件情報!D$28="",E78="",F78="",),"",案件情報!D$28)</f>
        <v/>
      </c>
      <c r="E78" s="154"/>
      <c r="F78" s="154"/>
      <c r="G78" s="119"/>
      <c r="H78" s="161"/>
      <c r="I78" s="161"/>
      <c r="J78" s="162"/>
    </row>
    <row r="79" spans="1:10" ht="30" hidden="1" customHeight="1">
      <c r="A79" s="150" t="str">
        <f t="shared" si="1"/>
        <v>受注者66</v>
      </c>
      <c r="B79" s="151"/>
      <c r="C79" s="152"/>
      <c r="D79" s="153" t="str">
        <f>IF(OR(案件情報!D$28="",E79="",F79="",),"",案件情報!D$28)</f>
        <v/>
      </c>
      <c r="E79" s="154"/>
      <c r="F79" s="154"/>
      <c r="G79" s="119"/>
      <c r="H79" s="161"/>
      <c r="I79" s="161"/>
      <c r="J79" s="162"/>
    </row>
    <row r="80" spans="1:10" ht="30" hidden="1" customHeight="1">
      <c r="A80" s="150" t="str">
        <f t="shared" si="1"/>
        <v>受注者67</v>
      </c>
      <c r="B80" s="151"/>
      <c r="C80" s="152"/>
      <c r="D80" s="153" t="str">
        <f>IF(OR(案件情報!D$28="",E80="",F80="",),"",案件情報!D$28)</f>
        <v/>
      </c>
      <c r="E80" s="154"/>
      <c r="F80" s="154"/>
      <c r="G80" s="119"/>
      <c r="H80" s="161"/>
      <c r="I80" s="161"/>
      <c r="J80" s="162"/>
    </row>
    <row r="81" spans="1:10" ht="30" hidden="1" customHeight="1">
      <c r="A81" s="150" t="str">
        <f t="shared" si="1"/>
        <v>受注者68</v>
      </c>
      <c r="B81" s="151"/>
      <c r="C81" s="152"/>
      <c r="D81" s="153" t="str">
        <f>IF(OR(案件情報!D$28="",E81="",F81="",),"",案件情報!D$28)</f>
        <v/>
      </c>
      <c r="E81" s="154"/>
      <c r="F81" s="154"/>
      <c r="G81" s="119"/>
      <c r="H81" s="161"/>
      <c r="I81" s="161"/>
      <c r="J81" s="162"/>
    </row>
    <row r="82" spans="1:10" ht="30" hidden="1" customHeight="1">
      <c r="A82" s="150" t="str">
        <f t="shared" si="1"/>
        <v>受注者69</v>
      </c>
      <c r="B82" s="151"/>
      <c r="C82" s="152"/>
      <c r="D82" s="153" t="str">
        <f>IF(OR(案件情報!D$28="",E82="",F82="",),"",案件情報!D$28)</f>
        <v/>
      </c>
      <c r="E82" s="154"/>
      <c r="F82" s="154"/>
      <c r="G82" s="119"/>
      <c r="H82" s="161"/>
      <c r="I82" s="161"/>
      <c r="J82" s="162"/>
    </row>
    <row r="83" spans="1:10" ht="30" hidden="1" customHeight="1">
      <c r="A83" s="150" t="str">
        <f t="shared" si="1"/>
        <v>受注者70</v>
      </c>
      <c r="B83" s="151"/>
      <c r="C83" s="152"/>
      <c r="D83" s="153" t="str">
        <f>IF(OR(案件情報!D$28="",E83="",F83="",),"",案件情報!D$28)</f>
        <v/>
      </c>
      <c r="E83" s="154"/>
      <c r="F83" s="154"/>
      <c r="G83" s="119"/>
      <c r="H83" s="161"/>
      <c r="I83" s="161"/>
      <c r="J83" s="162"/>
    </row>
    <row r="84" spans="1:10" ht="30" hidden="1" customHeight="1">
      <c r="A84" s="150" t="str">
        <f t="shared" si="1"/>
        <v>受注者71</v>
      </c>
      <c r="B84" s="151"/>
      <c r="C84" s="152"/>
      <c r="D84" s="153" t="str">
        <f>IF(OR(案件情報!D$28="",E84="",F84="",),"",案件情報!D$28)</f>
        <v/>
      </c>
      <c r="E84" s="154"/>
      <c r="F84" s="154"/>
      <c r="G84" s="119"/>
      <c r="H84" s="161"/>
      <c r="I84" s="161"/>
      <c r="J84" s="162"/>
    </row>
    <row r="85" spans="1:10" ht="30" hidden="1" customHeight="1">
      <c r="A85" s="150" t="str">
        <f t="shared" si="1"/>
        <v>受注者72</v>
      </c>
      <c r="B85" s="151"/>
      <c r="C85" s="152"/>
      <c r="D85" s="153" t="str">
        <f>IF(OR(案件情報!D$28="",E85="",F85="",),"",案件情報!D$28)</f>
        <v/>
      </c>
      <c r="E85" s="154"/>
      <c r="F85" s="154"/>
      <c r="G85" s="119"/>
      <c r="H85" s="161"/>
      <c r="I85" s="161"/>
      <c r="J85" s="162"/>
    </row>
    <row r="86" spans="1:10" ht="30" hidden="1" customHeight="1">
      <c r="A86" s="150" t="str">
        <f t="shared" si="1"/>
        <v>受注者73</v>
      </c>
      <c r="B86" s="151"/>
      <c r="C86" s="152"/>
      <c r="D86" s="153" t="str">
        <f>IF(OR(案件情報!D$28="",E86="",F86="",),"",案件情報!D$28)</f>
        <v/>
      </c>
      <c r="E86" s="154"/>
      <c r="F86" s="154"/>
      <c r="G86" s="119"/>
      <c r="H86" s="161"/>
      <c r="I86" s="161"/>
      <c r="J86" s="162"/>
    </row>
    <row r="87" spans="1:10" ht="30" hidden="1" customHeight="1">
      <c r="A87" s="150" t="str">
        <f t="shared" si="1"/>
        <v>受注者74</v>
      </c>
      <c r="B87" s="151"/>
      <c r="C87" s="152"/>
      <c r="D87" s="153" t="str">
        <f>IF(OR(案件情報!D$28="",E87="",F87="",),"",案件情報!D$28)</f>
        <v/>
      </c>
      <c r="E87" s="154"/>
      <c r="F87" s="154"/>
      <c r="G87" s="119"/>
      <c r="H87" s="161"/>
      <c r="I87" s="161"/>
      <c r="J87" s="162"/>
    </row>
    <row r="88" spans="1:10" ht="30" hidden="1" customHeight="1">
      <c r="A88" s="150" t="str">
        <f t="shared" si="1"/>
        <v>受注者75</v>
      </c>
      <c r="B88" s="151"/>
      <c r="C88" s="152"/>
      <c r="D88" s="153" t="str">
        <f>IF(OR(案件情報!D$28="",E88="",F88="",),"",案件情報!D$28)</f>
        <v/>
      </c>
      <c r="E88" s="154"/>
      <c r="F88" s="154"/>
      <c r="G88" s="119"/>
      <c r="H88" s="161"/>
      <c r="I88" s="161"/>
      <c r="J88" s="162"/>
    </row>
    <row r="89" spans="1:10" ht="30" hidden="1" customHeight="1">
      <c r="A89" s="150" t="str">
        <f t="shared" si="1"/>
        <v>受注者76</v>
      </c>
      <c r="B89" s="151"/>
      <c r="C89" s="152"/>
      <c r="D89" s="153" t="str">
        <f>IF(OR(案件情報!D$28="",E89="",F89="",),"",案件情報!D$28)</f>
        <v/>
      </c>
      <c r="E89" s="154"/>
      <c r="F89" s="154"/>
      <c r="G89" s="119"/>
      <c r="H89" s="161"/>
      <c r="I89" s="161"/>
      <c r="J89" s="162"/>
    </row>
    <row r="90" spans="1:10" ht="30" hidden="1" customHeight="1">
      <c r="A90" s="150" t="str">
        <f t="shared" si="1"/>
        <v>受注者77</v>
      </c>
      <c r="B90" s="151"/>
      <c r="C90" s="152"/>
      <c r="D90" s="153" t="str">
        <f>IF(OR(案件情報!D$28="",E90="",F90="",),"",案件情報!D$28)</f>
        <v/>
      </c>
      <c r="E90" s="154"/>
      <c r="F90" s="154"/>
      <c r="G90" s="119"/>
      <c r="H90" s="161"/>
      <c r="I90" s="161"/>
      <c r="J90" s="162"/>
    </row>
    <row r="91" spans="1:10" ht="30" hidden="1" customHeight="1">
      <c r="A91" s="150" t="str">
        <f t="shared" si="1"/>
        <v>受注者78</v>
      </c>
      <c r="B91" s="151"/>
      <c r="C91" s="152"/>
      <c r="D91" s="153" t="str">
        <f>IF(OR(案件情報!D$28="",E91="",F91="",),"",案件情報!D$28)</f>
        <v/>
      </c>
      <c r="E91" s="154"/>
      <c r="F91" s="154"/>
      <c r="G91" s="119"/>
      <c r="H91" s="161"/>
      <c r="I91" s="161"/>
      <c r="J91" s="162"/>
    </row>
    <row r="92" spans="1:10" ht="30" hidden="1" customHeight="1">
      <c r="A92" s="150" t="str">
        <f t="shared" si="1"/>
        <v>受注者79</v>
      </c>
      <c r="B92" s="151"/>
      <c r="C92" s="152"/>
      <c r="D92" s="153" t="str">
        <f>IF(OR(案件情報!D$28="",E92="",F92="",),"",案件情報!D$28)</f>
        <v/>
      </c>
      <c r="E92" s="154"/>
      <c r="F92" s="154"/>
      <c r="G92" s="119"/>
      <c r="H92" s="161"/>
      <c r="I92" s="161"/>
      <c r="J92" s="162"/>
    </row>
    <row r="93" spans="1:10" ht="30" hidden="1" customHeight="1">
      <c r="A93" s="150" t="str">
        <f t="shared" si="1"/>
        <v>受注者80</v>
      </c>
      <c r="B93" s="151"/>
      <c r="C93" s="152"/>
      <c r="D93" s="153" t="str">
        <f>IF(OR(案件情報!D$28="",E93="",F93="",),"",案件情報!D$28)</f>
        <v/>
      </c>
      <c r="E93" s="154"/>
      <c r="F93" s="154"/>
      <c r="G93" s="119"/>
      <c r="H93" s="161"/>
      <c r="I93" s="161"/>
      <c r="J93" s="162"/>
    </row>
    <row r="94" spans="1:10" ht="30" hidden="1" customHeight="1">
      <c r="A94" s="150" t="str">
        <f t="shared" si="1"/>
        <v>受注者81</v>
      </c>
      <c r="B94" s="151"/>
      <c r="C94" s="152"/>
      <c r="D94" s="153" t="str">
        <f>IF(OR(案件情報!D$28="",E94="",F94="",),"",案件情報!D$28)</f>
        <v/>
      </c>
      <c r="E94" s="154"/>
      <c r="F94" s="154"/>
      <c r="G94" s="119"/>
      <c r="H94" s="161"/>
      <c r="I94" s="161"/>
      <c r="J94" s="162"/>
    </row>
    <row r="95" spans="1:10" ht="30" hidden="1" customHeight="1">
      <c r="A95" s="150" t="str">
        <f t="shared" si="1"/>
        <v>受注者82</v>
      </c>
      <c r="B95" s="151"/>
      <c r="C95" s="152"/>
      <c r="D95" s="153" t="str">
        <f>IF(OR(案件情報!D$28="",E95="",F95="",),"",案件情報!D$28)</f>
        <v/>
      </c>
      <c r="E95" s="154"/>
      <c r="F95" s="154"/>
      <c r="G95" s="119"/>
      <c r="H95" s="161"/>
      <c r="I95" s="161"/>
      <c r="J95" s="162"/>
    </row>
    <row r="96" spans="1:10" ht="30" hidden="1" customHeight="1">
      <c r="A96" s="150" t="str">
        <f t="shared" si="1"/>
        <v>受注者83</v>
      </c>
      <c r="B96" s="151"/>
      <c r="C96" s="152"/>
      <c r="D96" s="153" t="str">
        <f>IF(OR(案件情報!D$28="",E96="",F96="",),"",案件情報!D$28)</f>
        <v/>
      </c>
      <c r="E96" s="154"/>
      <c r="F96" s="154"/>
      <c r="G96" s="119"/>
      <c r="H96" s="161"/>
      <c r="I96" s="161"/>
      <c r="J96" s="162"/>
    </row>
    <row r="97" spans="1:10" ht="30" hidden="1" customHeight="1">
      <c r="A97" s="150" t="str">
        <f t="shared" si="1"/>
        <v>受注者84</v>
      </c>
      <c r="B97" s="151"/>
      <c r="C97" s="152"/>
      <c r="D97" s="153" t="str">
        <f>IF(OR(案件情報!D$28="",E97="",F97="",),"",案件情報!D$28)</f>
        <v/>
      </c>
      <c r="E97" s="154"/>
      <c r="F97" s="154"/>
      <c r="G97" s="119"/>
      <c r="H97" s="161"/>
      <c r="I97" s="161"/>
      <c r="J97" s="162"/>
    </row>
    <row r="98" spans="1:10" ht="30" hidden="1" customHeight="1">
      <c r="A98" s="150" t="str">
        <f t="shared" si="1"/>
        <v>受注者85</v>
      </c>
      <c r="B98" s="151"/>
      <c r="C98" s="152"/>
      <c r="D98" s="153" t="str">
        <f>IF(OR(案件情報!D$28="",E98="",F98="",),"",案件情報!D$28)</f>
        <v/>
      </c>
      <c r="E98" s="154"/>
      <c r="F98" s="154"/>
      <c r="G98" s="119"/>
      <c r="H98" s="161"/>
      <c r="I98" s="161"/>
      <c r="J98" s="162"/>
    </row>
    <row r="99" spans="1:10" ht="30" hidden="1" customHeight="1">
      <c r="A99" s="150" t="str">
        <f t="shared" si="1"/>
        <v>受注者86</v>
      </c>
      <c r="B99" s="151"/>
      <c r="C99" s="152"/>
      <c r="D99" s="153" t="str">
        <f>IF(OR(案件情報!D$28="",E99="",F99="",),"",案件情報!D$28)</f>
        <v/>
      </c>
      <c r="E99" s="154"/>
      <c r="F99" s="154"/>
      <c r="G99" s="119"/>
      <c r="H99" s="161"/>
      <c r="I99" s="161"/>
      <c r="J99" s="162"/>
    </row>
    <row r="100" spans="1:10" ht="30" hidden="1" customHeight="1">
      <c r="A100" s="150" t="str">
        <f t="shared" si="1"/>
        <v>受注者87</v>
      </c>
      <c r="B100" s="151"/>
      <c r="C100" s="152"/>
      <c r="D100" s="153" t="str">
        <f>IF(OR(案件情報!D$28="",E100="",F100="",),"",案件情報!D$28)</f>
        <v/>
      </c>
      <c r="E100" s="154"/>
      <c r="F100" s="154"/>
      <c r="G100" s="119"/>
      <c r="H100" s="161"/>
      <c r="I100" s="161"/>
      <c r="J100" s="162"/>
    </row>
    <row r="101" spans="1:10" ht="30" hidden="1" customHeight="1">
      <c r="A101" s="150" t="str">
        <f t="shared" si="1"/>
        <v>受注者88</v>
      </c>
      <c r="B101" s="151"/>
      <c r="C101" s="152"/>
      <c r="D101" s="153" t="str">
        <f>IF(OR(案件情報!D$28="",E101="",F101="",),"",案件情報!D$28)</f>
        <v/>
      </c>
      <c r="E101" s="154"/>
      <c r="F101" s="154"/>
      <c r="G101" s="119"/>
      <c r="H101" s="161"/>
      <c r="I101" s="161"/>
      <c r="J101" s="162"/>
    </row>
    <row r="102" spans="1:10" ht="30" hidden="1" customHeight="1">
      <c r="A102" s="150" t="str">
        <f t="shared" si="1"/>
        <v>受注者89</v>
      </c>
      <c r="B102" s="151"/>
      <c r="C102" s="152"/>
      <c r="D102" s="153" t="str">
        <f>IF(OR(案件情報!D$28="",E102="",F102="",),"",案件情報!D$28)</f>
        <v/>
      </c>
      <c r="E102" s="154"/>
      <c r="F102" s="154"/>
      <c r="G102" s="119"/>
      <c r="H102" s="161"/>
      <c r="I102" s="161"/>
      <c r="J102" s="162"/>
    </row>
    <row r="103" spans="1:10" ht="30" hidden="1" customHeight="1">
      <c r="A103" s="150" t="str">
        <f t="shared" si="1"/>
        <v>受注者90</v>
      </c>
      <c r="B103" s="151"/>
      <c r="C103" s="152"/>
      <c r="D103" s="153" t="str">
        <f>IF(OR(案件情報!D$28="",E103="",F103="",),"",案件情報!D$28)</f>
        <v/>
      </c>
      <c r="E103" s="154"/>
      <c r="F103" s="154"/>
      <c r="G103" s="119"/>
      <c r="H103" s="161"/>
      <c r="I103" s="161"/>
      <c r="J103" s="162"/>
    </row>
    <row r="104" spans="1:10" ht="30" hidden="1" customHeight="1">
      <c r="A104" s="150" t="str">
        <f t="shared" si="1"/>
        <v>受注者91</v>
      </c>
      <c r="B104" s="151"/>
      <c r="C104" s="152"/>
      <c r="D104" s="153" t="str">
        <f>IF(OR(案件情報!D$28="",E104="",F104="",),"",案件情報!D$28)</f>
        <v/>
      </c>
      <c r="E104" s="154"/>
      <c r="F104" s="154"/>
      <c r="G104" s="119"/>
      <c r="H104" s="161"/>
      <c r="I104" s="161"/>
      <c r="J104" s="162"/>
    </row>
    <row r="105" spans="1:10" ht="30" hidden="1" customHeight="1">
      <c r="A105" s="150" t="str">
        <f t="shared" si="1"/>
        <v>受注者92</v>
      </c>
      <c r="B105" s="151"/>
      <c r="C105" s="152"/>
      <c r="D105" s="153" t="str">
        <f>IF(OR(案件情報!D$28="",E105="",F105="",),"",案件情報!D$28)</f>
        <v/>
      </c>
      <c r="E105" s="154"/>
      <c r="F105" s="154"/>
      <c r="G105" s="119"/>
      <c r="H105" s="161"/>
      <c r="I105" s="161"/>
      <c r="J105" s="162"/>
    </row>
    <row r="106" spans="1:10" ht="30" hidden="1" customHeight="1">
      <c r="A106" s="150" t="str">
        <f t="shared" si="1"/>
        <v>受注者93</v>
      </c>
      <c r="B106" s="151"/>
      <c r="C106" s="152"/>
      <c r="D106" s="153" t="str">
        <f>IF(OR(案件情報!D$28="",E106="",F106="",),"",案件情報!D$28)</f>
        <v/>
      </c>
      <c r="E106" s="154"/>
      <c r="F106" s="154"/>
      <c r="G106" s="119"/>
      <c r="H106" s="161"/>
      <c r="I106" s="161"/>
      <c r="J106" s="162"/>
    </row>
    <row r="107" spans="1:10" ht="30" hidden="1" customHeight="1">
      <c r="A107" s="150" t="str">
        <f t="shared" si="1"/>
        <v>受注者94</v>
      </c>
      <c r="B107" s="151"/>
      <c r="C107" s="152"/>
      <c r="D107" s="153" t="str">
        <f>IF(OR(案件情報!D$28="",E107="",F107="",),"",案件情報!D$28)</f>
        <v/>
      </c>
      <c r="E107" s="154"/>
      <c r="F107" s="154"/>
      <c r="G107" s="119"/>
      <c r="H107" s="161"/>
      <c r="I107" s="161"/>
      <c r="J107" s="162"/>
    </row>
    <row r="108" spans="1:10" ht="30" hidden="1" customHeight="1">
      <c r="A108" s="150" t="str">
        <f t="shared" si="1"/>
        <v>受注者95</v>
      </c>
      <c r="B108" s="151"/>
      <c r="C108" s="152"/>
      <c r="D108" s="153" t="str">
        <f>IF(OR(案件情報!D$28="",E108="",F108="",),"",案件情報!D$28)</f>
        <v/>
      </c>
      <c r="E108" s="154"/>
      <c r="F108" s="154"/>
      <c r="G108" s="119"/>
      <c r="H108" s="161"/>
      <c r="I108" s="161"/>
      <c r="J108" s="162"/>
    </row>
    <row r="109" spans="1:10" ht="30" hidden="1" customHeight="1">
      <c r="A109" s="150" t="str">
        <f t="shared" si="1"/>
        <v>受注者96</v>
      </c>
      <c r="B109" s="151"/>
      <c r="C109" s="152"/>
      <c r="D109" s="153" t="str">
        <f>IF(OR(案件情報!D$28="",E109="",F109="",),"",案件情報!D$28)</f>
        <v/>
      </c>
      <c r="E109" s="154"/>
      <c r="F109" s="154"/>
      <c r="G109" s="119"/>
      <c r="H109" s="161"/>
      <c r="I109" s="161"/>
      <c r="J109" s="162"/>
    </row>
    <row r="110" spans="1:10" ht="30" hidden="1" customHeight="1">
      <c r="A110" s="150" t="str">
        <f t="shared" si="1"/>
        <v>受注者97</v>
      </c>
      <c r="B110" s="151"/>
      <c r="C110" s="152"/>
      <c r="D110" s="153" t="str">
        <f>IF(OR(案件情報!D$28="",E110="",F110="",),"",案件情報!D$28)</f>
        <v/>
      </c>
      <c r="E110" s="154"/>
      <c r="F110" s="154"/>
      <c r="G110" s="119"/>
      <c r="H110" s="161"/>
      <c r="I110" s="161"/>
      <c r="J110" s="162"/>
    </row>
    <row r="111" spans="1:10" ht="30" hidden="1" customHeight="1">
      <c r="A111" s="150" t="str">
        <f t="shared" si="1"/>
        <v>受注者98</v>
      </c>
      <c r="B111" s="151"/>
      <c r="C111" s="152"/>
      <c r="D111" s="153" t="str">
        <f>IF(OR(案件情報!D$28="",E111="",F111="",),"",案件情報!D$28)</f>
        <v/>
      </c>
      <c r="E111" s="154"/>
      <c r="F111" s="154"/>
      <c r="G111" s="119"/>
      <c r="H111" s="161"/>
      <c r="I111" s="161"/>
      <c r="J111" s="162"/>
    </row>
    <row r="112" spans="1:10" ht="30" hidden="1" customHeight="1">
      <c r="A112" s="150" t="str">
        <f t="shared" si="1"/>
        <v>受注者99</v>
      </c>
      <c r="B112" s="151"/>
      <c r="C112" s="152"/>
      <c r="D112" s="153" t="str">
        <f>IF(OR(案件情報!D$28="",E112="",F112="",),"",案件情報!D$28)</f>
        <v/>
      </c>
      <c r="E112" s="154"/>
      <c r="F112" s="154"/>
      <c r="G112" s="119"/>
      <c r="H112" s="161"/>
      <c r="I112" s="161"/>
      <c r="J112" s="162"/>
    </row>
    <row r="113" spans="1:10" ht="30" hidden="1" customHeight="1" thickBot="1">
      <c r="A113" s="156" t="str">
        <f t="shared" si="1"/>
        <v>受注者100</v>
      </c>
      <c r="B113" s="151"/>
      <c r="C113" s="152"/>
      <c r="D113" s="153" t="str">
        <f>IF(OR(案件情報!D$28="",E113="",F113="",),"",案件情報!D$28)</f>
        <v/>
      </c>
      <c r="E113" s="154"/>
      <c r="F113" s="154"/>
      <c r="G113" s="118"/>
      <c r="H113" s="166"/>
      <c r="I113" s="166"/>
      <c r="J113" s="167"/>
    </row>
    <row r="114" spans="1:10" ht="13.75" thickBot="1">
      <c r="A114" s="168"/>
      <c r="B114" s="114"/>
      <c r="C114" s="114"/>
      <c r="D114" s="114"/>
      <c r="E114" s="114"/>
      <c r="F114" s="114"/>
      <c r="G114" s="169"/>
      <c r="H114" s="24"/>
      <c r="I114" s="24"/>
    </row>
    <row r="115" spans="1:10" ht="32.15" customHeight="1" thickBot="1">
      <c r="A115" s="170" t="s">
        <v>171</v>
      </c>
      <c r="B115" s="171"/>
      <c r="C115" s="171"/>
      <c r="D115" s="171"/>
      <c r="E115" s="171"/>
      <c r="F115" s="171"/>
      <c r="G115" s="171"/>
      <c r="H115" s="171"/>
      <c r="I115" s="171"/>
      <c r="J115" s="172"/>
    </row>
    <row r="116" spans="1:10" ht="33" customHeight="1" thickBot="1">
      <c r="A116" s="145" t="s">
        <v>172</v>
      </c>
      <c r="B116" s="146"/>
      <c r="C116" s="146"/>
      <c r="D116" s="146"/>
      <c r="E116" s="146"/>
      <c r="F116" s="146"/>
      <c r="G116" s="146"/>
      <c r="H116" s="146"/>
      <c r="I116" s="146"/>
      <c r="J116" s="147"/>
    </row>
    <row r="117" spans="1:10" ht="14.25" customHeight="1">
      <c r="A117" s="306" t="s">
        <v>161</v>
      </c>
      <c r="B117" s="308" t="s">
        <v>162</v>
      </c>
      <c r="C117" s="301" t="s">
        <v>163</v>
      </c>
      <c r="D117" s="301" t="s">
        <v>173</v>
      </c>
      <c r="E117" s="303" t="s">
        <v>164</v>
      </c>
      <c r="F117" s="304"/>
      <c r="G117" s="303" t="s">
        <v>165</v>
      </c>
      <c r="H117" s="304"/>
      <c r="I117" s="293" t="s">
        <v>72</v>
      </c>
      <c r="J117" s="295" t="s">
        <v>166</v>
      </c>
    </row>
    <row r="118" spans="1:10" ht="14.15">
      <c r="A118" s="307"/>
      <c r="B118" s="300"/>
      <c r="C118" s="294"/>
      <c r="D118" s="294"/>
      <c r="E118" s="148" t="s">
        <v>64</v>
      </c>
      <c r="F118" s="148" t="s">
        <v>65</v>
      </c>
      <c r="G118" s="149" t="s">
        <v>167</v>
      </c>
      <c r="H118" s="149" t="s">
        <v>168</v>
      </c>
      <c r="I118" s="294"/>
      <c r="J118" s="296"/>
    </row>
    <row r="119" spans="1:10" s="155" customFormat="1" ht="30" customHeight="1">
      <c r="A119" s="150" t="str">
        <f>"発注者"&amp;ROW()-118</f>
        <v>発注者1</v>
      </c>
      <c r="B119" s="173"/>
      <c r="C119" s="208"/>
      <c r="D119" s="211" t="str">
        <f>IF(OR(案件情報!D$9="",E119="",F119="",),"",案件情報!D$9)</f>
        <v/>
      </c>
      <c r="E119" s="25"/>
      <c r="F119" s="25"/>
      <c r="G119" s="25"/>
      <c r="H119" s="25"/>
      <c r="I119" s="26"/>
      <c r="J119" s="19"/>
    </row>
    <row r="120" spans="1:10" s="155" customFormat="1" ht="30" customHeight="1">
      <c r="A120" s="150" t="str">
        <f t="shared" ref="A120:A168" si="2">"発注者"&amp;ROW()-118</f>
        <v>発注者2</v>
      </c>
      <c r="B120" s="173"/>
      <c r="C120" s="208"/>
      <c r="D120" s="211" t="str">
        <f>IF(OR(案件情報!D$9="",E120="",F120="",),"",案件情報!D$9)</f>
        <v/>
      </c>
      <c r="E120" s="25"/>
      <c r="F120" s="25"/>
      <c r="G120" s="25"/>
      <c r="H120" s="25"/>
      <c r="I120" s="26"/>
      <c r="J120" s="19"/>
    </row>
    <row r="121" spans="1:10" s="155" customFormat="1" ht="30" customHeight="1">
      <c r="A121" s="150" t="str">
        <f t="shared" si="2"/>
        <v>発注者3</v>
      </c>
      <c r="B121" s="173"/>
      <c r="C121" s="208"/>
      <c r="D121" s="211" t="str">
        <f>IF(OR(案件情報!D$9="",E121="",F121="",),"",案件情報!D$9)</f>
        <v/>
      </c>
      <c r="E121" s="25"/>
      <c r="F121" s="25"/>
      <c r="G121" s="25"/>
      <c r="H121" s="25"/>
      <c r="I121" s="26"/>
      <c r="J121" s="19"/>
    </row>
    <row r="122" spans="1:10" s="155" customFormat="1" ht="30" customHeight="1">
      <c r="A122" s="150" t="str">
        <f t="shared" si="2"/>
        <v>発注者4</v>
      </c>
      <c r="B122" s="173"/>
      <c r="C122" s="208"/>
      <c r="D122" s="211" t="str">
        <f>IF(OR(案件情報!D$9="",E122="",F122="",),"",案件情報!D$9)</f>
        <v/>
      </c>
      <c r="E122" s="25"/>
      <c r="F122" s="25"/>
      <c r="G122" s="25"/>
      <c r="H122" s="25"/>
      <c r="I122" s="26"/>
      <c r="J122" s="19"/>
    </row>
    <row r="123" spans="1:10" s="155" customFormat="1" ht="30" customHeight="1">
      <c r="A123" s="150" t="str">
        <f t="shared" si="2"/>
        <v>発注者5</v>
      </c>
      <c r="B123" s="173"/>
      <c r="C123" s="208"/>
      <c r="D123" s="211" t="str">
        <f>IF(OR(案件情報!D$9="",E123="",F123="",),"",案件情報!D$9)</f>
        <v/>
      </c>
      <c r="E123" s="25"/>
      <c r="F123" s="25"/>
      <c r="G123" s="25"/>
      <c r="H123" s="25"/>
      <c r="I123" s="26"/>
      <c r="J123" s="19"/>
    </row>
    <row r="124" spans="1:10" s="155" customFormat="1" ht="30" customHeight="1">
      <c r="A124" s="150" t="str">
        <f t="shared" si="2"/>
        <v>発注者6</v>
      </c>
      <c r="B124" s="173"/>
      <c r="C124" s="208"/>
      <c r="D124" s="211" t="str">
        <f>IF(OR(案件情報!D$9="",E124="",F124="",),"",案件情報!D$9)</f>
        <v/>
      </c>
      <c r="E124" s="25"/>
      <c r="F124" s="25"/>
      <c r="G124" s="25"/>
      <c r="H124" s="25"/>
      <c r="I124" s="26"/>
      <c r="J124" s="19"/>
    </row>
    <row r="125" spans="1:10" s="155" customFormat="1" ht="30" customHeight="1">
      <c r="A125" s="150" t="str">
        <f t="shared" si="2"/>
        <v>発注者7</v>
      </c>
      <c r="B125" s="173"/>
      <c r="C125" s="208"/>
      <c r="D125" s="211" t="str">
        <f>IF(OR(案件情報!D$9="",E125="",F125="",),"",案件情報!D$9)</f>
        <v/>
      </c>
      <c r="E125" s="25"/>
      <c r="F125" s="25"/>
      <c r="G125" s="25"/>
      <c r="H125" s="25"/>
      <c r="I125" s="26"/>
      <c r="J125" s="19"/>
    </row>
    <row r="126" spans="1:10" s="155" customFormat="1" ht="30" customHeight="1">
      <c r="A126" s="150" t="str">
        <f t="shared" si="2"/>
        <v>発注者8</v>
      </c>
      <c r="B126" s="173"/>
      <c r="C126" s="208"/>
      <c r="D126" s="211" t="str">
        <f>IF(OR(案件情報!D$9="",E126="",F126="",),"",案件情報!D$9)</f>
        <v/>
      </c>
      <c r="E126" s="25"/>
      <c r="F126" s="25"/>
      <c r="G126" s="25"/>
      <c r="H126" s="25"/>
      <c r="I126" s="26"/>
      <c r="J126" s="19"/>
    </row>
    <row r="127" spans="1:10" s="155" customFormat="1" ht="30" customHeight="1">
      <c r="A127" s="150" t="str">
        <f t="shared" si="2"/>
        <v>発注者9</v>
      </c>
      <c r="B127" s="173"/>
      <c r="C127" s="208"/>
      <c r="D127" s="211" t="str">
        <f>IF(OR(案件情報!D$9="",E127="",F127="",),"",案件情報!D$9)</f>
        <v/>
      </c>
      <c r="E127" s="25"/>
      <c r="F127" s="25"/>
      <c r="G127" s="25"/>
      <c r="H127" s="25"/>
      <c r="I127" s="26"/>
      <c r="J127" s="19"/>
    </row>
    <row r="128" spans="1:10" s="155" customFormat="1" ht="30" customHeight="1" thickBot="1">
      <c r="A128" s="150" t="str">
        <f t="shared" si="2"/>
        <v>発注者10</v>
      </c>
      <c r="B128" s="173"/>
      <c r="C128" s="208"/>
      <c r="D128" s="211" t="str">
        <f>IF(OR(案件情報!D$9="",E128="",F128="",),"",案件情報!D$9)</f>
        <v/>
      </c>
      <c r="E128" s="25"/>
      <c r="F128" s="25"/>
      <c r="G128" s="25"/>
      <c r="H128" s="25"/>
      <c r="I128" s="26"/>
      <c r="J128" s="19"/>
    </row>
    <row r="129" spans="1:10" s="155" customFormat="1" ht="30" hidden="1" customHeight="1">
      <c r="A129" s="150" t="str">
        <f t="shared" si="2"/>
        <v>発注者11</v>
      </c>
      <c r="B129" s="173"/>
      <c r="C129" s="152"/>
      <c r="D129" s="174" t="str">
        <f>IF(OR(案件情報!D$9="",E129="",F129="",),"",案件情報!D$9)</f>
        <v/>
      </c>
      <c r="E129" s="175"/>
      <c r="F129" s="175"/>
      <c r="G129" s="175"/>
      <c r="H129" s="175"/>
      <c r="I129" s="176"/>
      <c r="J129" s="119"/>
    </row>
    <row r="130" spans="1:10" s="155" customFormat="1" ht="30" hidden="1" customHeight="1">
      <c r="A130" s="150" t="str">
        <f t="shared" si="2"/>
        <v>発注者12</v>
      </c>
      <c r="B130" s="173"/>
      <c r="C130" s="152"/>
      <c r="D130" s="174" t="str">
        <f>IF(OR(案件情報!D$9="",E130="",F130="",),"",案件情報!D$9)</f>
        <v/>
      </c>
      <c r="E130" s="175"/>
      <c r="F130" s="175"/>
      <c r="G130" s="175"/>
      <c r="H130" s="175"/>
      <c r="I130" s="176"/>
      <c r="J130" s="119"/>
    </row>
    <row r="131" spans="1:10" s="155" customFormat="1" ht="30" hidden="1" customHeight="1">
      <c r="A131" s="150" t="str">
        <f t="shared" si="2"/>
        <v>発注者13</v>
      </c>
      <c r="B131" s="173"/>
      <c r="C131" s="152"/>
      <c r="D131" s="174" t="str">
        <f>IF(OR(案件情報!D$9="",E131="",F131="",),"",案件情報!D$9)</f>
        <v/>
      </c>
      <c r="E131" s="175"/>
      <c r="F131" s="175"/>
      <c r="G131" s="175"/>
      <c r="H131" s="175"/>
      <c r="I131" s="176"/>
      <c r="J131" s="119"/>
    </row>
    <row r="132" spans="1:10" s="155" customFormat="1" ht="30" hidden="1" customHeight="1">
      <c r="A132" s="150" t="str">
        <f t="shared" si="2"/>
        <v>発注者14</v>
      </c>
      <c r="B132" s="173"/>
      <c r="C132" s="152"/>
      <c r="D132" s="174" t="str">
        <f>IF(OR(案件情報!D$9="",E132="",F132="",),"",案件情報!D$9)</f>
        <v/>
      </c>
      <c r="E132" s="175"/>
      <c r="F132" s="175"/>
      <c r="G132" s="175"/>
      <c r="H132" s="175"/>
      <c r="I132" s="176"/>
      <c r="J132" s="119"/>
    </row>
    <row r="133" spans="1:10" s="155" customFormat="1" ht="30" hidden="1" customHeight="1">
      <c r="A133" s="150" t="str">
        <f t="shared" si="2"/>
        <v>発注者15</v>
      </c>
      <c r="B133" s="173"/>
      <c r="C133" s="152"/>
      <c r="D133" s="174" t="str">
        <f>IF(OR(案件情報!D$9="",E133="",F133="",),"",案件情報!D$9)</f>
        <v/>
      </c>
      <c r="E133" s="175"/>
      <c r="F133" s="175"/>
      <c r="G133" s="175"/>
      <c r="H133" s="175"/>
      <c r="I133" s="176"/>
      <c r="J133" s="119"/>
    </row>
    <row r="134" spans="1:10" ht="30" hidden="1" customHeight="1">
      <c r="A134" s="150" t="str">
        <f t="shared" si="2"/>
        <v>発注者16</v>
      </c>
      <c r="B134" s="173"/>
      <c r="C134" s="152"/>
      <c r="D134" s="174" t="str">
        <f>IF(OR(案件情報!D$9="",E134="",F134="",),"",案件情報!D$9)</f>
        <v/>
      </c>
      <c r="E134" s="175"/>
      <c r="F134" s="175"/>
      <c r="G134" s="175"/>
      <c r="H134" s="175"/>
      <c r="I134" s="176"/>
      <c r="J134" s="119"/>
    </row>
    <row r="135" spans="1:10" ht="30" hidden="1" customHeight="1">
      <c r="A135" s="150" t="str">
        <f t="shared" si="2"/>
        <v>発注者17</v>
      </c>
      <c r="B135" s="173"/>
      <c r="C135" s="152"/>
      <c r="D135" s="174" t="str">
        <f>IF(OR(案件情報!D$9="",E135="",F135="",),"",案件情報!D$9)</f>
        <v/>
      </c>
      <c r="E135" s="175"/>
      <c r="F135" s="175"/>
      <c r="G135" s="175"/>
      <c r="H135" s="175"/>
      <c r="I135" s="176"/>
      <c r="J135" s="119"/>
    </row>
    <row r="136" spans="1:10" ht="30" hidden="1" customHeight="1">
      <c r="A136" s="150" t="str">
        <f t="shared" si="2"/>
        <v>発注者18</v>
      </c>
      <c r="B136" s="173"/>
      <c r="C136" s="152"/>
      <c r="D136" s="174" t="str">
        <f>IF(OR(案件情報!D$9="",E136="",F136="",),"",案件情報!D$9)</f>
        <v/>
      </c>
      <c r="E136" s="175"/>
      <c r="F136" s="175"/>
      <c r="G136" s="175"/>
      <c r="H136" s="175"/>
      <c r="I136" s="176"/>
      <c r="J136" s="119"/>
    </row>
    <row r="137" spans="1:10" ht="30" hidden="1" customHeight="1">
      <c r="A137" s="150" t="str">
        <f t="shared" si="2"/>
        <v>発注者19</v>
      </c>
      <c r="B137" s="173"/>
      <c r="C137" s="152"/>
      <c r="D137" s="174" t="str">
        <f>IF(OR(案件情報!D$9="",E137="",F137="",),"",案件情報!D$9)</f>
        <v/>
      </c>
      <c r="E137" s="175"/>
      <c r="F137" s="175"/>
      <c r="G137" s="175"/>
      <c r="H137" s="175"/>
      <c r="I137" s="176"/>
      <c r="J137" s="119"/>
    </row>
    <row r="138" spans="1:10" ht="30" hidden="1" customHeight="1">
      <c r="A138" s="150" t="str">
        <f t="shared" si="2"/>
        <v>発注者20</v>
      </c>
      <c r="B138" s="173"/>
      <c r="C138" s="152"/>
      <c r="D138" s="174" t="str">
        <f>IF(OR(案件情報!D$9="",E138="",F138="",),"",案件情報!D$9)</f>
        <v/>
      </c>
      <c r="E138" s="175"/>
      <c r="F138" s="175"/>
      <c r="G138" s="175"/>
      <c r="H138" s="175"/>
      <c r="I138" s="176"/>
      <c r="J138" s="119"/>
    </row>
    <row r="139" spans="1:10" ht="30" hidden="1" customHeight="1">
      <c r="A139" s="150" t="str">
        <f t="shared" si="2"/>
        <v>発注者21</v>
      </c>
      <c r="B139" s="173"/>
      <c r="C139" s="152"/>
      <c r="D139" s="174" t="str">
        <f>IF(OR(案件情報!D$9="",E139="",F139="",),"",案件情報!D$9)</f>
        <v/>
      </c>
      <c r="E139" s="175"/>
      <c r="F139" s="175"/>
      <c r="G139" s="175"/>
      <c r="H139" s="175"/>
      <c r="I139" s="176"/>
      <c r="J139" s="119"/>
    </row>
    <row r="140" spans="1:10" ht="30" hidden="1" customHeight="1">
      <c r="A140" s="150" t="str">
        <f t="shared" si="2"/>
        <v>発注者22</v>
      </c>
      <c r="B140" s="173"/>
      <c r="C140" s="152"/>
      <c r="D140" s="174" t="str">
        <f>IF(OR(案件情報!D$9="",E140="",F140="",),"",案件情報!D$9)</f>
        <v/>
      </c>
      <c r="E140" s="175"/>
      <c r="F140" s="175"/>
      <c r="G140" s="175"/>
      <c r="H140" s="175"/>
      <c r="I140" s="176"/>
      <c r="J140" s="119"/>
    </row>
    <row r="141" spans="1:10" ht="30" hidden="1" customHeight="1">
      <c r="A141" s="150" t="str">
        <f t="shared" si="2"/>
        <v>発注者23</v>
      </c>
      <c r="B141" s="173"/>
      <c r="C141" s="152"/>
      <c r="D141" s="174" t="str">
        <f>IF(OR(案件情報!D$9="",E141="",F141="",),"",案件情報!D$9)</f>
        <v/>
      </c>
      <c r="E141" s="175"/>
      <c r="F141" s="175"/>
      <c r="G141" s="175"/>
      <c r="H141" s="175"/>
      <c r="I141" s="176"/>
      <c r="J141" s="119"/>
    </row>
    <row r="142" spans="1:10" ht="30" hidden="1" customHeight="1">
      <c r="A142" s="150" t="str">
        <f t="shared" si="2"/>
        <v>発注者24</v>
      </c>
      <c r="B142" s="173"/>
      <c r="C142" s="152"/>
      <c r="D142" s="174" t="str">
        <f>IF(OR(案件情報!D$9="",E142="",F142="",),"",案件情報!D$9)</f>
        <v/>
      </c>
      <c r="E142" s="175"/>
      <c r="F142" s="175"/>
      <c r="G142" s="175"/>
      <c r="H142" s="175"/>
      <c r="I142" s="176"/>
      <c r="J142" s="119"/>
    </row>
    <row r="143" spans="1:10" ht="30" hidden="1" customHeight="1">
      <c r="A143" s="150" t="str">
        <f t="shared" si="2"/>
        <v>発注者25</v>
      </c>
      <c r="B143" s="173"/>
      <c r="C143" s="152"/>
      <c r="D143" s="174" t="str">
        <f>IF(OR(案件情報!D$9="",E143="",F143="",),"",案件情報!D$9)</f>
        <v/>
      </c>
      <c r="E143" s="175"/>
      <c r="F143" s="175"/>
      <c r="G143" s="175"/>
      <c r="H143" s="175"/>
      <c r="I143" s="176"/>
      <c r="J143" s="119"/>
    </row>
    <row r="144" spans="1:10" ht="30" hidden="1" customHeight="1">
      <c r="A144" s="150" t="str">
        <f t="shared" si="2"/>
        <v>発注者26</v>
      </c>
      <c r="B144" s="173"/>
      <c r="C144" s="152"/>
      <c r="D144" s="174" t="str">
        <f>IF(OR(案件情報!D$9="",E144="",F144="",),"",案件情報!D$9)</f>
        <v/>
      </c>
      <c r="E144" s="175"/>
      <c r="F144" s="175"/>
      <c r="G144" s="175"/>
      <c r="H144" s="175"/>
      <c r="I144" s="176"/>
      <c r="J144" s="119"/>
    </row>
    <row r="145" spans="1:10" ht="30" hidden="1" customHeight="1">
      <c r="A145" s="150" t="str">
        <f t="shared" si="2"/>
        <v>発注者27</v>
      </c>
      <c r="B145" s="173"/>
      <c r="C145" s="152"/>
      <c r="D145" s="174" t="str">
        <f>IF(OR(案件情報!D$9="",E145="",F145="",),"",案件情報!D$9)</f>
        <v/>
      </c>
      <c r="E145" s="175"/>
      <c r="F145" s="175"/>
      <c r="G145" s="175"/>
      <c r="H145" s="175"/>
      <c r="I145" s="176"/>
      <c r="J145" s="119"/>
    </row>
    <row r="146" spans="1:10" ht="30" hidden="1" customHeight="1">
      <c r="A146" s="150" t="str">
        <f t="shared" si="2"/>
        <v>発注者28</v>
      </c>
      <c r="B146" s="173"/>
      <c r="C146" s="152"/>
      <c r="D146" s="174" t="str">
        <f>IF(OR(案件情報!D$9="",E146="",F146="",),"",案件情報!D$9)</f>
        <v/>
      </c>
      <c r="E146" s="175"/>
      <c r="F146" s="175"/>
      <c r="G146" s="175"/>
      <c r="H146" s="175"/>
      <c r="I146" s="176"/>
      <c r="J146" s="119"/>
    </row>
    <row r="147" spans="1:10" ht="30" hidden="1" customHeight="1">
      <c r="A147" s="150" t="str">
        <f t="shared" si="2"/>
        <v>発注者29</v>
      </c>
      <c r="B147" s="173"/>
      <c r="C147" s="152"/>
      <c r="D147" s="174" t="str">
        <f>IF(OR(案件情報!D$9="",E147="",F147="",),"",案件情報!D$9)</f>
        <v/>
      </c>
      <c r="E147" s="175"/>
      <c r="F147" s="175"/>
      <c r="G147" s="175"/>
      <c r="H147" s="175"/>
      <c r="I147" s="176"/>
      <c r="J147" s="119"/>
    </row>
    <row r="148" spans="1:10" ht="30" hidden="1" customHeight="1">
      <c r="A148" s="150" t="str">
        <f t="shared" si="2"/>
        <v>発注者30</v>
      </c>
      <c r="B148" s="173"/>
      <c r="C148" s="152"/>
      <c r="D148" s="174" t="str">
        <f>IF(OR(案件情報!D$9="",E148="",F148="",),"",案件情報!D$9)</f>
        <v/>
      </c>
      <c r="E148" s="175"/>
      <c r="F148" s="175"/>
      <c r="G148" s="175"/>
      <c r="H148" s="175"/>
      <c r="I148" s="176"/>
      <c r="J148" s="119"/>
    </row>
    <row r="149" spans="1:10" ht="30" hidden="1" customHeight="1">
      <c r="A149" s="150" t="str">
        <f t="shared" si="2"/>
        <v>発注者31</v>
      </c>
      <c r="B149" s="173"/>
      <c r="C149" s="152"/>
      <c r="D149" s="174" t="str">
        <f>IF(OR(案件情報!D$9="",E149="",F149="",),"",案件情報!D$9)</f>
        <v/>
      </c>
      <c r="E149" s="175"/>
      <c r="F149" s="175"/>
      <c r="G149" s="175"/>
      <c r="H149" s="175"/>
      <c r="I149" s="176"/>
      <c r="J149" s="119"/>
    </row>
    <row r="150" spans="1:10" ht="30" hidden="1" customHeight="1">
      <c r="A150" s="150" t="str">
        <f t="shared" si="2"/>
        <v>発注者32</v>
      </c>
      <c r="B150" s="173"/>
      <c r="C150" s="152"/>
      <c r="D150" s="174" t="str">
        <f>IF(OR(案件情報!D$9="",E150="",F150="",),"",案件情報!D$9)</f>
        <v/>
      </c>
      <c r="E150" s="175"/>
      <c r="F150" s="175"/>
      <c r="G150" s="175"/>
      <c r="H150" s="175"/>
      <c r="I150" s="176"/>
      <c r="J150" s="119"/>
    </row>
    <row r="151" spans="1:10" ht="30" hidden="1" customHeight="1">
      <c r="A151" s="150" t="str">
        <f t="shared" si="2"/>
        <v>発注者33</v>
      </c>
      <c r="B151" s="173"/>
      <c r="C151" s="152"/>
      <c r="D151" s="174" t="str">
        <f>IF(OR(案件情報!D$9="",E151="",F151="",),"",案件情報!D$9)</f>
        <v/>
      </c>
      <c r="E151" s="175"/>
      <c r="F151" s="175"/>
      <c r="G151" s="175"/>
      <c r="H151" s="175"/>
      <c r="I151" s="176"/>
      <c r="J151" s="119"/>
    </row>
    <row r="152" spans="1:10" ht="30" hidden="1" customHeight="1">
      <c r="A152" s="150" t="str">
        <f t="shared" si="2"/>
        <v>発注者34</v>
      </c>
      <c r="B152" s="173"/>
      <c r="C152" s="152"/>
      <c r="D152" s="174" t="str">
        <f>IF(OR(案件情報!D$9="",E152="",F152="",),"",案件情報!D$9)</f>
        <v/>
      </c>
      <c r="E152" s="175"/>
      <c r="F152" s="175"/>
      <c r="G152" s="175"/>
      <c r="H152" s="175"/>
      <c r="I152" s="176"/>
      <c r="J152" s="119"/>
    </row>
    <row r="153" spans="1:10" ht="30" hidden="1" customHeight="1">
      <c r="A153" s="150" t="str">
        <f t="shared" si="2"/>
        <v>発注者35</v>
      </c>
      <c r="B153" s="173"/>
      <c r="C153" s="152"/>
      <c r="D153" s="174" t="str">
        <f>IF(OR(案件情報!D$9="",E153="",F153="",),"",案件情報!D$9)</f>
        <v/>
      </c>
      <c r="E153" s="175"/>
      <c r="F153" s="175"/>
      <c r="G153" s="175"/>
      <c r="H153" s="175"/>
      <c r="I153" s="176"/>
      <c r="J153" s="119"/>
    </row>
    <row r="154" spans="1:10" ht="30" hidden="1" customHeight="1">
      <c r="A154" s="150" t="str">
        <f t="shared" si="2"/>
        <v>発注者36</v>
      </c>
      <c r="B154" s="173"/>
      <c r="C154" s="152"/>
      <c r="D154" s="174" t="str">
        <f>IF(OR(案件情報!D$9="",E154="",F154="",),"",案件情報!D$9)</f>
        <v/>
      </c>
      <c r="E154" s="175"/>
      <c r="F154" s="175"/>
      <c r="G154" s="175"/>
      <c r="H154" s="175"/>
      <c r="I154" s="176"/>
      <c r="J154" s="119"/>
    </row>
    <row r="155" spans="1:10" ht="30" hidden="1" customHeight="1">
      <c r="A155" s="150" t="str">
        <f t="shared" si="2"/>
        <v>発注者37</v>
      </c>
      <c r="B155" s="173"/>
      <c r="C155" s="152"/>
      <c r="D155" s="174" t="str">
        <f>IF(OR(案件情報!D$9="",E155="",F155="",),"",案件情報!D$9)</f>
        <v/>
      </c>
      <c r="E155" s="175"/>
      <c r="F155" s="175"/>
      <c r="G155" s="175"/>
      <c r="H155" s="175"/>
      <c r="I155" s="176"/>
      <c r="J155" s="119"/>
    </row>
    <row r="156" spans="1:10" ht="30" hidden="1" customHeight="1">
      <c r="A156" s="150" t="str">
        <f t="shared" si="2"/>
        <v>発注者38</v>
      </c>
      <c r="B156" s="173"/>
      <c r="C156" s="152"/>
      <c r="D156" s="174" t="str">
        <f>IF(OR(案件情報!D$9="",E156="",F156="",),"",案件情報!D$9)</f>
        <v/>
      </c>
      <c r="E156" s="175"/>
      <c r="F156" s="175"/>
      <c r="G156" s="175"/>
      <c r="H156" s="175"/>
      <c r="I156" s="176"/>
      <c r="J156" s="119"/>
    </row>
    <row r="157" spans="1:10" ht="30" hidden="1" customHeight="1">
      <c r="A157" s="150" t="str">
        <f t="shared" si="2"/>
        <v>発注者39</v>
      </c>
      <c r="B157" s="173"/>
      <c r="C157" s="152"/>
      <c r="D157" s="174" t="str">
        <f>IF(OR(案件情報!D$9="",E157="",F157="",),"",案件情報!D$9)</f>
        <v/>
      </c>
      <c r="E157" s="175"/>
      <c r="F157" s="175"/>
      <c r="G157" s="175"/>
      <c r="H157" s="175"/>
      <c r="I157" s="176"/>
      <c r="J157" s="119"/>
    </row>
    <row r="158" spans="1:10" ht="30" hidden="1" customHeight="1">
      <c r="A158" s="150" t="str">
        <f t="shared" si="2"/>
        <v>発注者40</v>
      </c>
      <c r="B158" s="173"/>
      <c r="C158" s="152"/>
      <c r="D158" s="174" t="str">
        <f>IF(OR(案件情報!D$9="",E158="",F158="",),"",案件情報!D$9)</f>
        <v/>
      </c>
      <c r="E158" s="175"/>
      <c r="F158" s="175"/>
      <c r="G158" s="175"/>
      <c r="H158" s="175"/>
      <c r="I158" s="176"/>
      <c r="J158" s="119"/>
    </row>
    <row r="159" spans="1:10" ht="30" hidden="1" customHeight="1">
      <c r="A159" s="150" t="str">
        <f t="shared" si="2"/>
        <v>発注者41</v>
      </c>
      <c r="B159" s="173"/>
      <c r="C159" s="152"/>
      <c r="D159" s="174" t="str">
        <f>IF(OR(案件情報!D$9="",E159="",F159="",),"",案件情報!D$9)</f>
        <v/>
      </c>
      <c r="E159" s="175"/>
      <c r="F159" s="175"/>
      <c r="G159" s="175"/>
      <c r="H159" s="175"/>
      <c r="I159" s="176"/>
      <c r="J159" s="119"/>
    </row>
    <row r="160" spans="1:10" ht="30" hidden="1" customHeight="1">
      <c r="A160" s="150" t="str">
        <f t="shared" si="2"/>
        <v>発注者42</v>
      </c>
      <c r="B160" s="173"/>
      <c r="C160" s="152"/>
      <c r="D160" s="174" t="str">
        <f>IF(OR(案件情報!D$9="",E160="",F160="",),"",案件情報!D$9)</f>
        <v/>
      </c>
      <c r="E160" s="175"/>
      <c r="F160" s="175"/>
      <c r="G160" s="175"/>
      <c r="H160" s="175"/>
      <c r="I160" s="176"/>
      <c r="J160" s="119"/>
    </row>
    <row r="161" spans="1:10" ht="30" hidden="1" customHeight="1">
      <c r="A161" s="150" t="str">
        <f t="shared" si="2"/>
        <v>発注者43</v>
      </c>
      <c r="B161" s="173"/>
      <c r="C161" s="152"/>
      <c r="D161" s="174" t="str">
        <f>IF(OR(案件情報!D$9="",E161="",F161="",),"",案件情報!D$9)</f>
        <v/>
      </c>
      <c r="E161" s="175"/>
      <c r="F161" s="175"/>
      <c r="G161" s="175"/>
      <c r="H161" s="175"/>
      <c r="I161" s="176"/>
      <c r="J161" s="119"/>
    </row>
    <row r="162" spans="1:10" ht="30" hidden="1" customHeight="1">
      <c r="A162" s="150" t="str">
        <f t="shared" si="2"/>
        <v>発注者44</v>
      </c>
      <c r="B162" s="173"/>
      <c r="C162" s="152"/>
      <c r="D162" s="174" t="str">
        <f>IF(OR(案件情報!D$9="",E162="",F162="",),"",案件情報!D$9)</f>
        <v/>
      </c>
      <c r="E162" s="175"/>
      <c r="F162" s="175"/>
      <c r="G162" s="175"/>
      <c r="H162" s="175"/>
      <c r="I162" s="176"/>
      <c r="J162" s="119"/>
    </row>
    <row r="163" spans="1:10" ht="30" hidden="1" customHeight="1">
      <c r="A163" s="150" t="str">
        <f t="shared" si="2"/>
        <v>発注者45</v>
      </c>
      <c r="B163" s="173"/>
      <c r="C163" s="152"/>
      <c r="D163" s="174" t="str">
        <f>IF(OR(案件情報!D$9="",E163="",F163="",),"",案件情報!D$9)</f>
        <v/>
      </c>
      <c r="E163" s="175"/>
      <c r="F163" s="175"/>
      <c r="G163" s="175"/>
      <c r="H163" s="175"/>
      <c r="I163" s="176"/>
      <c r="J163" s="119"/>
    </row>
    <row r="164" spans="1:10" ht="30" hidden="1" customHeight="1">
      <c r="A164" s="150" t="str">
        <f t="shared" si="2"/>
        <v>発注者46</v>
      </c>
      <c r="B164" s="173"/>
      <c r="C164" s="152"/>
      <c r="D164" s="174" t="str">
        <f>IF(OR(案件情報!D$9="",E164="",F164="",),"",案件情報!D$9)</f>
        <v/>
      </c>
      <c r="E164" s="175"/>
      <c r="F164" s="175"/>
      <c r="G164" s="175"/>
      <c r="H164" s="175"/>
      <c r="I164" s="176"/>
      <c r="J164" s="119"/>
    </row>
    <row r="165" spans="1:10" ht="30" hidden="1" customHeight="1">
      <c r="A165" s="150" t="str">
        <f t="shared" si="2"/>
        <v>発注者47</v>
      </c>
      <c r="B165" s="173"/>
      <c r="C165" s="152"/>
      <c r="D165" s="174" t="str">
        <f>IF(OR(案件情報!D$9="",E165="",F165="",),"",案件情報!D$9)</f>
        <v/>
      </c>
      <c r="E165" s="175"/>
      <c r="F165" s="175"/>
      <c r="G165" s="175"/>
      <c r="H165" s="175"/>
      <c r="I165" s="176"/>
      <c r="J165" s="119"/>
    </row>
    <row r="166" spans="1:10" ht="30" hidden="1" customHeight="1">
      <c r="A166" s="150" t="str">
        <f t="shared" si="2"/>
        <v>発注者48</v>
      </c>
      <c r="B166" s="173"/>
      <c r="C166" s="152"/>
      <c r="D166" s="174" t="str">
        <f>IF(OR(案件情報!D$9="",E166="",F166="",),"",案件情報!D$9)</f>
        <v/>
      </c>
      <c r="E166" s="175"/>
      <c r="F166" s="175"/>
      <c r="G166" s="175"/>
      <c r="H166" s="175"/>
      <c r="I166" s="176"/>
      <c r="J166" s="119"/>
    </row>
    <row r="167" spans="1:10" ht="30" hidden="1" customHeight="1">
      <c r="A167" s="150" t="str">
        <f t="shared" si="2"/>
        <v>発注者49</v>
      </c>
      <c r="B167" s="173"/>
      <c r="C167" s="152"/>
      <c r="D167" s="174" t="str">
        <f>IF(OR(案件情報!D$9="",E167="",F167="",),"",案件情報!D$9)</f>
        <v/>
      </c>
      <c r="E167" s="175"/>
      <c r="F167" s="175"/>
      <c r="G167" s="175"/>
      <c r="H167" s="175"/>
      <c r="I167" s="176"/>
      <c r="J167" s="119"/>
    </row>
    <row r="168" spans="1:10" ht="30" hidden="1" customHeight="1" thickBot="1">
      <c r="A168" s="156" t="str">
        <f t="shared" si="2"/>
        <v>発注者50</v>
      </c>
      <c r="B168" s="177"/>
      <c r="C168" s="152"/>
      <c r="D168" s="174" t="str">
        <f>IF(OR(案件情報!D$9="",E168="",F168="",),"",案件情報!D$9)</f>
        <v/>
      </c>
      <c r="E168" s="175"/>
      <c r="F168" s="175"/>
      <c r="G168" s="175"/>
      <c r="H168" s="175"/>
      <c r="I168" s="176"/>
      <c r="J168" s="119"/>
    </row>
    <row r="169" spans="1:10" ht="33" customHeight="1" thickBot="1">
      <c r="A169" s="145" t="s">
        <v>174</v>
      </c>
      <c r="B169" s="146"/>
      <c r="C169" s="146"/>
      <c r="D169" s="146"/>
      <c r="E169" s="146"/>
      <c r="F169" s="146"/>
      <c r="G169" s="146"/>
      <c r="H169" s="146"/>
      <c r="I169" s="146"/>
      <c r="J169" s="147"/>
    </row>
    <row r="170" spans="1:10" ht="14.25" customHeight="1">
      <c r="A170" s="306" t="s">
        <v>161</v>
      </c>
      <c r="B170" s="308" t="s">
        <v>162</v>
      </c>
      <c r="C170" s="301" t="s">
        <v>163</v>
      </c>
      <c r="D170" s="301" t="s">
        <v>173</v>
      </c>
      <c r="E170" s="303" t="s">
        <v>164</v>
      </c>
      <c r="F170" s="304"/>
      <c r="G170" s="305" t="s">
        <v>175</v>
      </c>
      <c r="H170" s="158"/>
      <c r="I170" s="158"/>
      <c r="J170" s="159"/>
    </row>
    <row r="171" spans="1:10" ht="14.15">
      <c r="A171" s="307"/>
      <c r="B171" s="300"/>
      <c r="C171" s="294"/>
      <c r="D171" s="294"/>
      <c r="E171" s="148" t="s">
        <v>64</v>
      </c>
      <c r="F171" s="148" t="s">
        <v>65</v>
      </c>
      <c r="G171" s="296"/>
      <c r="H171" s="161"/>
      <c r="I171" s="161"/>
      <c r="J171" s="162"/>
    </row>
    <row r="172" spans="1:10" s="155" customFormat="1" ht="30" customHeight="1">
      <c r="A172" s="150" t="str">
        <f>"発注者"&amp;ROW()-121</f>
        <v>発注者51</v>
      </c>
      <c r="B172" s="173"/>
      <c r="C172" s="208"/>
      <c r="D172" s="211" t="str">
        <f>IF(OR(案件情報!D$9="",E172="",F172="",),"",案件情報!D$9)</f>
        <v/>
      </c>
      <c r="E172" s="25"/>
      <c r="F172" s="25"/>
      <c r="G172" s="27"/>
      <c r="H172" s="164"/>
      <c r="I172" s="164"/>
      <c r="J172" s="165"/>
    </row>
    <row r="173" spans="1:10" s="155" customFormat="1" ht="30" customHeight="1">
      <c r="A173" s="150" t="str">
        <f>"発注者"&amp;ROW()-121</f>
        <v>発注者52</v>
      </c>
      <c r="B173" s="173"/>
      <c r="C173" s="208"/>
      <c r="D173" s="211" t="str">
        <f>IF(OR(案件情報!D$9="",E173="",F173="",),"",案件情報!D$9)</f>
        <v/>
      </c>
      <c r="E173" s="25"/>
      <c r="F173" s="25"/>
      <c r="G173" s="27"/>
      <c r="H173" s="164"/>
      <c r="I173" s="164"/>
      <c r="J173" s="165"/>
    </row>
    <row r="174" spans="1:10" s="155" customFormat="1" ht="30" customHeight="1">
      <c r="A174" s="150" t="str">
        <f>"発注者"&amp;ROW()-121</f>
        <v>発注者53</v>
      </c>
      <c r="B174" s="173"/>
      <c r="C174" s="208"/>
      <c r="D174" s="211" t="str">
        <f>IF(OR(案件情報!D$9="",E174="",F174="",),"",案件情報!D$9)</f>
        <v/>
      </c>
      <c r="E174" s="25"/>
      <c r="F174" s="25"/>
      <c r="G174" s="27"/>
      <c r="H174" s="164"/>
      <c r="I174" s="164"/>
      <c r="J174" s="165"/>
    </row>
    <row r="175" spans="1:10" s="155" customFormat="1" ht="30" customHeight="1">
      <c r="A175" s="150" t="str">
        <f>"発注者"&amp;ROW()-121</f>
        <v>発注者54</v>
      </c>
      <c r="B175" s="173"/>
      <c r="C175" s="208"/>
      <c r="D175" s="211" t="str">
        <f>IF(OR(案件情報!D$9="",E175="",F175="",),"",案件情報!D$9)</f>
        <v/>
      </c>
      <c r="E175" s="25"/>
      <c r="F175" s="25"/>
      <c r="G175" s="27"/>
      <c r="H175" s="164"/>
      <c r="I175" s="164"/>
      <c r="J175" s="165"/>
    </row>
    <row r="176" spans="1:10" s="155" customFormat="1" ht="30" customHeight="1">
      <c r="A176" s="150" t="str">
        <f>"発注者"&amp;ROW()-121</f>
        <v>発注者55</v>
      </c>
      <c r="B176" s="173"/>
      <c r="C176" s="208"/>
      <c r="D176" s="211" t="str">
        <f>IF(OR(案件情報!D$9="",E176="",F176="",),"",案件情報!D$9)</f>
        <v/>
      </c>
      <c r="E176" s="25"/>
      <c r="F176" s="25"/>
      <c r="G176" s="27"/>
      <c r="H176" s="164"/>
      <c r="I176" s="164"/>
      <c r="J176" s="165"/>
    </row>
    <row r="177" spans="1:10" s="155" customFormat="1" ht="30" customHeight="1">
      <c r="A177" s="150" t="str">
        <f t="shared" ref="A177:A221" si="3">"発注者"&amp;ROW()-121</f>
        <v>発注者56</v>
      </c>
      <c r="B177" s="173"/>
      <c r="C177" s="208"/>
      <c r="D177" s="211" t="str">
        <f>IF(OR(案件情報!D$9="",E177="",F177="",),"",案件情報!D$9)</f>
        <v/>
      </c>
      <c r="E177" s="25"/>
      <c r="F177" s="25"/>
      <c r="G177" s="27"/>
      <c r="H177" s="164"/>
      <c r="I177" s="164"/>
      <c r="J177" s="165"/>
    </row>
    <row r="178" spans="1:10" s="155" customFormat="1" ht="30" customHeight="1">
      <c r="A178" s="150" t="str">
        <f t="shared" si="3"/>
        <v>発注者57</v>
      </c>
      <c r="B178" s="173"/>
      <c r="C178" s="208"/>
      <c r="D178" s="211" t="str">
        <f>IF(OR(案件情報!D$9="",E178="",F178="",),"",案件情報!D$9)</f>
        <v/>
      </c>
      <c r="E178" s="25"/>
      <c r="F178" s="25"/>
      <c r="G178" s="27"/>
      <c r="H178" s="164"/>
      <c r="I178" s="164"/>
      <c r="J178" s="165"/>
    </row>
    <row r="179" spans="1:10" s="155" customFormat="1" ht="30" customHeight="1">
      <c r="A179" s="150" t="str">
        <f t="shared" si="3"/>
        <v>発注者58</v>
      </c>
      <c r="B179" s="173"/>
      <c r="C179" s="208"/>
      <c r="D179" s="211" t="str">
        <f>IF(OR(案件情報!D$9="",E179="",F179="",),"",案件情報!D$9)</f>
        <v/>
      </c>
      <c r="E179" s="25"/>
      <c r="F179" s="25"/>
      <c r="G179" s="27"/>
      <c r="H179" s="164"/>
      <c r="I179" s="164"/>
      <c r="J179" s="165"/>
    </row>
    <row r="180" spans="1:10" s="155" customFormat="1" ht="30" customHeight="1">
      <c r="A180" s="150" t="str">
        <f t="shared" si="3"/>
        <v>発注者59</v>
      </c>
      <c r="B180" s="173"/>
      <c r="C180" s="208"/>
      <c r="D180" s="211" t="str">
        <f>IF(OR(案件情報!D$9="",E180="",F180="",),"",案件情報!D$9)</f>
        <v/>
      </c>
      <c r="E180" s="25"/>
      <c r="F180" s="25"/>
      <c r="G180" s="27"/>
      <c r="H180" s="164"/>
      <c r="I180" s="164"/>
      <c r="J180" s="165"/>
    </row>
    <row r="181" spans="1:10" s="155" customFormat="1" ht="30" customHeight="1" thickBot="1">
      <c r="A181" s="156" t="str">
        <f t="shared" si="3"/>
        <v>発注者60</v>
      </c>
      <c r="B181" s="177"/>
      <c r="C181" s="209"/>
      <c r="D181" s="212" t="str">
        <f>IF(OR(案件情報!D$9="",E181="",F181="",),"",案件情報!D$9)</f>
        <v/>
      </c>
      <c r="E181" s="29"/>
      <c r="F181" s="29"/>
      <c r="G181" s="30"/>
      <c r="H181" s="164"/>
      <c r="I181" s="164"/>
      <c r="J181" s="165"/>
    </row>
    <row r="182" spans="1:10" s="155" customFormat="1" ht="30" hidden="1" customHeight="1">
      <c r="A182" s="179" t="str">
        <f t="shared" si="3"/>
        <v>発注者61</v>
      </c>
      <c r="B182" s="180"/>
      <c r="C182" s="181"/>
      <c r="D182" s="182" t="str">
        <f>IF(OR(案件情報!D$9="",E182="",F182="",),"",案件情報!D$9)</f>
        <v/>
      </c>
      <c r="E182" s="183"/>
      <c r="F182" s="183"/>
      <c r="G182" s="184"/>
      <c r="H182" s="164"/>
      <c r="I182" s="164"/>
      <c r="J182" s="165"/>
    </row>
    <row r="183" spans="1:10" s="155" customFormat="1" ht="30" hidden="1" customHeight="1">
      <c r="A183" s="150" t="str">
        <f t="shared" si="3"/>
        <v>発注者62</v>
      </c>
      <c r="B183" s="173"/>
      <c r="C183" s="152"/>
      <c r="D183" s="174" t="str">
        <f>IF(OR(案件情報!D$9="",E183="",F183="",),"",案件情報!D$9)</f>
        <v/>
      </c>
      <c r="E183" s="175"/>
      <c r="F183" s="175"/>
      <c r="G183" s="178"/>
      <c r="H183" s="164"/>
      <c r="I183" s="164"/>
      <c r="J183" s="165"/>
    </row>
    <row r="184" spans="1:10" s="155" customFormat="1" ht="30" hidden="1" customHeight="1">
      <c r="A184" s="150" t="str">
        <f t="shared" si="3"/>
        <v>発注者63</v>
      </c>
      <c r="B184" s="173"/>
      <c r="C184" s="152"/>
      <c r="D184" s="174" t="str">
        <f>IF(OR(案件情報!D$9="",E184="",F184="",),"",案件情報!D$9)</f>
        <v/>
      </c>
      <c r="E184" s="175"/>
      <c r="F184" s="175"/>
      <c r="G184" s="178"/>
      <c r="H184" s="164"/>
      <c r="I184" s="164"/>
      <c r="J184" s="165"/>
    </row>
    <row r="185" spans="1:10" s="155" customFormat="1" ht="30" hidden="1" customHeight="1">
      <c r="A185" s="150" t="str">
        <f t="shared" si="3"/>
        <v>発注者64</v>
      </c>
      <c r="B185" s="173"/>
      <c r="C185" s="152"/>
      <c r="D185" s="174" t="str">
        <f>IF(OR(案件情報!D$9="",E185="",F185="",),"",案件情報!D$9)</f>
        <v/>
      </c>
      <c r="E185" s="175"/>
      <c r="F185" s="175"/>
      <c r="G185" s="178"/>
      <c r="H185" s="164"/>
      <c r="I185" s="164"/>
      <c r="J185" s="165"/>
    </row>
    <row r="186" spans="1:10" s="155" customFormat="1" ht="30" hidden="1" customHeight="1">
      <c r="A186" s="150" t="str">
        <f t="shared" si="3"/>
        <v>発注者65</v>
      </c>
      <c r="B186" s="173"/>
      <c r="C186" s="152"/>
      <c r="D186" s="174" t="str">
        <f>IF(OR(案件情報!D$9="",E186="",F186="",),"",案件情報!D$9)</f>
        <v/>
      </c>
      <c r="E186" s="175"/>
      <c r="F186" s="175"/>
      <c r="G186" s="178"/>
      <c r="H186" s="164"/>
      <c r="I186" s="164"/>
      <c r="J186" s="165"/>
    </row>
    <row r="187" spans="1:10" ht="30" hidden="1" customHeight="1">
      <c r="A187" s="150" t="str">
        <f t="shared" si="3"/>
        <v>発注者66</v>
      </c>
      <c r="B187" s="173"/>
      <c r="C187" s="152"/>
      <c r="D187" s="174" t="str">
        <f>IF(OR(案件情報!D$9="",E187="",F187="",),"",案件情報!D$9)</f>
        <v/>
      </c>
      <c r="E187" s="175"/>
      <c r="F187" s="175"/>
      <c r="G187" s="178"/>
      <c r="H187" s="161"/>
      <c r="I187" s="161"/>
      <c r="J187" s="162"/>
    </row>
    <row r="188" spans="1:10" ht="30" hidden="1" customHeight="1">
      <c r="A188" s="150" t="str">
        <f t="shared" si="3"/>
        <v>発注者67</v>
      </c>
      <c r="B188" s="173"/>
      <c r="C188" s="152"/>
      <c r="D188" s="174" t="str">
        <f>IF(OR(案件情報!D$9="",E188="",F188="",),"",案件情報!D$9)</f>
        <v/>
      </c>
      <c r="E188" s="175"/>
      <c r="F188" s="175"/>
      <c r="G188" s="178"/>
      <c r="H188" s="161"/>
      <c r="I188" s="161"/>
      <c r="J188" s="162"/>
    </row>
    <row r="189" spans="1:10" ht="30" hidden="1" customHeight="1">
      <c r="A189" s="150" t="str">
        <f t="shared" si="3"/>
        <v>発注者68</v>
      </c>
      <c r="B189" s="173"/>
      <c r="C189" s="152"/>
      <c r="D189" s="174" t="str">
        <f>IF(OR(案件情報!D$9="",E189="",F189="",),"",案件情報!D$9)</f>
        <v/>
      </c>
      <c r="E189" s="175"/>
      <c r="F189" s="175"/>
      <c r="G189" s="178"/>
      <c r="H189" s="161"/>
      <c r="I189" s="161"/>
      <c r="J189" s="162"/>
    </row>
    <row r="190" spans="1:10" ht="30" hidden="1" customHeight="1">
      <c r="A190" s="150" t="str">
        <f t="shared" si="3"/>
        <v>発注者69</v>
      </c>
      <c r="B190" s="173"/>
      <c r="C190" s="152"/>
      <c r="D190" s="174" t="str">
        <f>IF(OR(案件情報!D$9="",E190="",F190="",),"",案件情報!D$9)</f>
        <v/>
      </c>
      <c r="E190" s="175"/>
      <c r="F190" s="175"/>
      <c r="G190" s="178"/>
      <c r="H190" s="161"/>
      <c r="I190" s="161"/>
      <c r="J190" s="162"/>
    </row>
    <row r="191" spans="1:10" ht="30" hidden="1" customHeight="1">
      <c r="A191" s="150" t="str">
        <f t="shared" si="3"/>
        <v>発注者70</v>
      </c>
      <c r="B191" s="173"/>
      <c r="C191" s="152"/>
      <c r="D191" s="174" t="str">
        <f>IF(OR(案件情報!D$9="",E191="",F191="",),"",案件情報!D$9)</f>
        <v/>
      </c>
      <c r="E191" s="175"/>
      <c r="F191" s="175"/>
      <c r="G191" s="178"/>
      <c r="H191" s="161"/>
      <c r="I191" s="161"/>
      <c r="J191" s="162"/>
    </row>
    <row r="192" spans="1:10" ht="30" hidden="1" customHeight="1">
      <c r="A192" s="150" t="str">
        <f t="shared" si="3"/>
        <v>発注者71</v>
      </c>
      <c r="B192" s="173"/>
      <c r="C192" s="152"/>
      <c r="D192" s="174" t="str">
        <f>IF(OR(案件情報!D$9="",E192="",F192="",),"",案件情報!D$9)</f>
        <v/>
      </c>
      <c r="E192" s="175"/>
      <c r="F192" s="175"/>
      <c r="G192" s="178"/>
      <c r="H192" s="161"/>
      <c r="I192" s="161"/>
      <c r="J192" s="162"/>
    </row>
    <row r="193" spans="1:10" ht="30" hidden="1" customHeight="1">
      <c r="A193" s="150" t="str">
        <f t="shared" si="3"/>
        <v>発注者72</v>
      </c>
      <c r="B193" s="173"/>
      <c r="C193" s="152"/>
      <c r="D193" s="174" t="str">
        <f>IF(OR(案件情報!D$9="",E193="",F193="",),"",案件情報!D$9)</f>
        <v/>
      </c>
      <c r="E193" s="175"/>
      <c r="F193" s="175"/>
      <c r="G193" s="178"/>
      <c r="H193" s="161"/>
      <c r="I193" s="161"/>
      <c r="J193" s="162"/>
    </row>
    <row r="194" spans="1:10" ht="30" hidden="1" customHeight="1">
      <c r="A194" s="150" t="str">
        <f t="shared" si="3"/>
        <v>発注者73</v>
      </c>
      <c r="B194" s="173"/>
      <c r="C194" s="152"/>
      <c r="D194" s="174" t="str">
        <f>IF(OR(案件情報!D$9="",E194="",F194="",),"",案件情報!D$9)</f>
        <v/>
      </c>
      <c r="E194" s="175"/>
      <c r="F194" s="175"/>
      <c r="G194" s="178"/>
      <c r="H194" s="161"/>
      <c r="I194" s="161"/>
      <c r="J194" s="162"/>
    </row>
    <row r="195" spans="1:10" ht="30" hidden="1" customHeight="1">
      <c r="A195" s="150" t="str">
        <f t="shared" si="3"/>
        <v>発注者74</v>
      </c>
      <c r="B195" s="173"/>
      <c r="C195" s="152"/>
      <c r="D195" s="174" t="str">
        <f>IF(OR(案件情報!D$9="",E195="",F195="",),"",案件情報!D$9)</f>
        <v/>
      </c>
      <c r="E195" s="175"/>
      <c r="F195" s="175"/>
      <c r="G195" s="178"/>
      <c r="H195" s="161"/>
      <c r="I195" s="161"/>
      <c r="J195" s="162"/>
    </row>
    <row r="196" spans="1:10" ht="30" hidden="1" customHeight="1">
      <c r="A196" s="150" t="str">
        <f t="shared" si="3"/>
        <v>発注者75</v>
      </c>
      <c r="B196" s="173"/>
      <c r="C196" s="152"/>
      <c r="D196" s="174" t="str">
        <f>IF(OR(案件情報!D$9="",E196="",F196="",),"",案件情報!D$9)</f>
        <v/>
      </c>
      <c r="E196" s="175"/>
      <c r="F196" s="175"/>
      <c r="G196" s="178"/>
      <c r="H196" s="161"/>
      <c r="I196" s="161"/>
      <c r="J196" s="162"/>
    </row>
    <row r="197" spans="1:10" ht="30" hidden="1" customHeight="1">
      <c r="A197" s="150" t="str">
        <f t="shared" si="3"/>
        <v>発注者76</v>
      </c>
      <c r="B197" s="173"/>
      <c r="C197" s="152"/>
      <c r="D197" s="174" t="str">
        <f>IF(OR(案件情報!D$9="",E197="",F197="",),"",案件情報!D$9)</f>
        <v/>
      </c>
      <c r="E197" s="175"/>
      <c r="F197" s="175"/>
      <c r="G197" s="178"/>
      <c r="H197" s="161"/>
      <c r="I197" s="161"/>
      <c r="J197" s="162"/>
    </row>
    <row r="198" spans="1:10" ht="30" hidden="1" customHeight="1">
      <c r="A198" s="150" t="str">
        <f t="shared" si="3"/>
        <v>発注者77</v>
      </c>
      <c r="B198" s="173"/>
      <c r="C198" s="152"/>
      <c r="D198" s="174" t="str">
        <f>IF(OR(案件情報!D$9="",E198="",F198="",),"",案件情報!D$9)</f>
        <v/>
      </c>
      <c r="E198" s="175"/>
      <c r="F198" s="175"/>
      <c r="G198" s="178"/>
      <c r="H198" s="161"/>
      <c r="I198" s="161"/>
      <c r="J198" s="162"/>
    </row>
    <row r="199" spans="1:10" ht="30" hidden="1" customHeight="1">
      <c r="A199" s="150" t="str">
        <f t="shared" si="3"/>
        <v>発注者78</v>
      </c>
      <c r="B199" s="173"/>
      <c r="C199" s="152"/>
      <c r="D199" s="174" t="str">
        <f>IF(OR(案件情報!D$9="",E199="",F199="",),"",案件情報!D$9)</f>
        <v/>
      </c>
      <c r="E199" s="175"/>
      <c r="F199" s="175"/>
      <c r="G199" s="178"/>
      <c r="H199" s="161"/>
      <c r="I199" s="161"/>
      <c r="J199" s="162"/>
    </row>
    <row r="200" spans="1:10" ht="30" hidden="1" customHeight="1">
      <c r="A200" s="150" t="str">
        <f t="shared" si="3"/>
        <v>発注者79</v>
      </c>
      <c r="B200" s="173"/>
      <c r="C200" s="152"/>
      <c r="D200" s="174" t="str">
        <f>IF(OR(案件情報!D$9="",E200="",F200="",),"",案件情報!D$9)</f>
        <v/>
      </c>
      <c r="E200" s="175"/>
      <c r="F200" s="175"/>
      <c r="G200" s="178"/>
      <c r="H200" s="161"/>
      <c r="I200" s="161"/>
      <c r="J200" s="162"/>
    </row>
    <row r="201" spans="1:10" ht="30" hidden="1" customHeight="1">
      <c r="A201" s="150" t="str">
        <f t="shared" si="3"/>
        <v>発注者80</v>
      </c>
      <c r="B201" s="173"/>
      <c r="C201" s="152"/>
      <c r="D201" s="174" t="str">
        <f>IF(OR(案件情報!D$9="",E201="",F201="",),"",案件情報!D$9)</f>
        <v/>
      </c>
      <c r="E201" s="175"/>
      <c r="F201" s="175"/>
      <c r="G201" s="178"/>
      <c r="H201" s="161"/>
      <c r="I201" s="161"/>
      <c r="J201" s="162"/>
    </row>
    <row r="202" spans="1:10" ht="30" hidden="1" customHeight="1">
      <c r="A202" s="150" t="str">
        <f t="shared" si="3"/>
        <v>発注者81</v>
      </c>
      <c r="B202" s="173"/>
      <c r="C202" s="152"/>
      <c r="D202" s="174" t="str">
        <f>IF(OR(案件情報!D$9="",E202="",F202="",),"",案件情報!D$9)</f>
        <v/>
      </c>
      <c r="E202" s="175"/>
      <c r="F202" s="175"/>
      <c r="G202" s="178"/>
      <c r="H202" s="161"/>
      <c r="I202" s="161"/>
      <c r="J202" s="162"/>
    </row>
    <row r="203" spans="1:10" ht="30" hidden="1" customHeight="1">
      <c r="A203" s="150" t="str">
        <f t="shared" si="3"/>
        <v>発注者82</v>
      </c>
      <c r="B203" s="173"/>
      <c r="C203" s="152"/>
      <c r="D203" s="174" t="str">
        <f>IF(OR(案件情報!D$9="",E203="",F203="",),"",案件情報!D$9)</f>
        <v/>
      </c>
      <c r="E203" s="175"/>
      <c r="F203" s="175"/>
      <c r="G203" s="178"/>
      <c r="H203" s="161"/>
      <c r="I203" s="161"/>
      <c r="J203" s="162"/>
    </row>
    <row r="204" spans="1:10" ht="30" hidden="1" customHeight="1">
      <c r="A204" s="150" t="str">
        <f t="shared" si="3"/>
        <v>発注者83</v>
      </c>
      <c r="B204" s="173"/>
      <c r="C204" s="152"/>
      <c r="D204" s="174" t="str">
        <f>IF(OR(案件情報!D$9="",E204="",F204="",),"",案件情報!D$9)</f>
        <v/>
      </c>
      <c r="E204" s="175"/>
      <c r="F204" s="175"/>
      <c r="G204" s="178"/>
      <c r="H204" s="161"/>
      <c r="I204" s="161"/>
      <c r="J204" s="162"/>
    </row>
    <row r="205" spans="1:10" ht="30" hidden="1" customHeight="1">
      <c r="A205" s="150" t="str">
        <f t="shared" si="3"/>
        <v>発注者84</v>
      </c>
      <c r="B205" s="173"/>
      <c r="C205" s="152"/>
      <c r="D205" s="174" t="str">
        <f>IF(OR(案件情報!D$9="",E205="",F205="",),"",案件情報!D$9)</f>
        <v/>
      </c>
      <c r="E205" s="175"/>
      <c r="F205" s="175"/>
      <c r="G205" s="178"/>
      <c r="H205" s="161"/>
      <c r="I205" s="161"/>
      <c r="J205" s="162"/>
    </row>
    <row r="206" spans="1:10" ht="30" hidden="1" customHeight="1">
      <c r="A206" s="150" t="str">
        <f t="shared" si="3"/>
        <v>発注者85</v>
      </c>
      <c r="B206" s="173"/>
      <c r="C206" s="152"/>
      <c r="D206" s="174" t="str">
        <f>IF(OR(案件情報!D$9="",E206="",F206="",),"",案件情報!D$9)</f>
        <v/>
      </c>
      <c r="E206" s="175"/>
      <c r="F206" s="175"/>
      <c r="G206" s="178"/>
      <c r="H206" s="161"/>
      <c r="I206" s="161"/>
      <c r="J206" s="162"/>
    </row>
    <row r="207" spans="1:10" ht="30" hidden="1" customHeight="1">
      <c r="A207" s="150" t="str">
        <f t="shared" si="3"/>
        <v>発注者86</v>
      </c>
      <c r="B207" s="173"/>
      <c r="C207" s="152"/>
      <c r="D207" s="174" t="str">
        <f>IF(OR(案件情報!D$9="",E207="",F207="",),"",案件情報!D$9)</f>
        <v/>
      </c>
      <c r="E207" s="175"/>
      <c r="F207" s="175"/>
      <c r="G207" s="178"/>
      <c r="H207" s="161"/>
      <c r="I207" s="161"/>
      <c r="J207" s="162"/>
    </row>
    <row r="208" spans="1:10" ht="30" hidden="1" customHeight="1">
      <c r="A208" s="150" t="str">
        <f t="shared" si="3"/>
        <v>発注者87</v>
      </c>
      <c r="B208" s="173"/>
      <c r="C208" s="152"/>
      <c r="D208" s="174" t="str">
        <f>IF(OR(案件情報!D$9="",E208="",F208="",),"",案件情報!D$9)</f>
        <v/>
      </c>
      <c r="E208" s="175"/>
      <c r="F208" s="175"/>
      <c r="G208" s="178"/>
      <c r="H208" s="161"/>
      <c r="I208" s="161"/>
      <c r="J208" s="162"/>
    </row>
    <row r="209" spans="1:10" ht="30" hidden="1" customHeight="1">
      <c r="A209" s="150" t="str">
        <f t="shared" si="3"/>
        <v>発注者88</v>
      </c>
      <c r="B209" s="173"/>
      <c r="C209" s="152"/>
      <c r="D209" s="174" t="str">
        <f>IF(OR(案件情報!D$9="",E209="",F209="",),"",案件情報!D$9)</f>
        <v/>
      </c>
      <c r="E209" s="175"/>
      <c r="F209" s="175"/>
      <c r="G209" s="178"/>
      <c r="H209" s="161"/>
      <c r="I209" s="161"/>
      <c r="J209" s="162"/>
    </row>
    <row r="210" spans="1:10" ht="30" hidden="1" customHeight="1">
      <c r="A210" s="150" t="str">
        <f t="shared" si="3"/>
        <v>発注者89</v>
      </c>
      <c r="B210" s="173"/>
      <c r="C210" s="152"/>
      <c r="D210" s="174" t="str">
        <f>IF(OR(案件情報!D$9="",E210="",F210="",),"",案件情報!D$9)</f>
        <v/>
      </c>
      <c r="E210" s="175"/>
      <c r="F210" s="175"/>
      <c r="G210" s="178"/>
      <c r="H210" s="161"/>
      <c r="I210" s="161"/>
      <c r="J210" s="162"/>
    </row>
    <row r="211" spans="1:10" ht="30" hidden="1" customHeight="1">
      <c r="A211" s="150" t="str">
        <f t="shared" si="3"/>
        <v>発注者90</v>
      </c>
      <c r="B211" s="173"/>
      <c r="C211" s="152"/>
      <c r="D211" s="174" t="str">
        <f>IF(OR(案件情報!D$9="",E211="",F211="",),"",案件情報!D$9)</f>
        <v/>
      </c>
      <c r="E211" s="175"/>
      <c r="F211" s="175"/>
      <c r="G211" s="178"/>
      <c r="H211" s="161"/>
      <c r="I211" s="161"/>
      <c r="J211" s="162"/>
    </row>
    <row r="212" spans="1:10" ht="30" hidden="1" customHeight="1">
      <c r="A212" s="150" t="str">
        <f t="shared" si="3"/>
        <v>発注者91</v>
      </c>
      <c r="B212" s="173"/>
      <c r="C212" s="152"/>
      <c r="D212" s="174" t="str">
        <f>IF(OR(案件情報!D$9="",E212="",F212="",),"",案件情報!D$9)</f>
        <v/>
      </c>
      <c r="E212" s="175"/>
      <c r="F212" s="175"/>
      <c r="G212" s="178"/>
      <c r="H212" s="161"/>
      <c r="I212" s="161"/>
      <c r="J212" s="162"/>
    </row>
    <row r="213" spans="1:10" ht="30" hidden="1" customHeight="1">
      <c r="A213" s="150" t="str">
        <f t="shared" si="3"/>
        <v>発注者92</v>
      </c>
      <c r="B213" s="173"/>
      <c r="C213" s="152"/>
      <c r="D213" s="174" t="str">
        <f>IF(OR(案件情報!D$9="",E213="",F213="",),"",案件情報!D$9)</f>
        <v/>
      </c>
      <c r="E213" s="175"/>
      <c r="F213" s="175"/>
      <c r="G213" s="178"/>
      <c r="H213" s="161"/>
      <c r="I213" s="161"/>
      <c r="J213" s="162"/>
    </row>
    <row r="214" spans="1:10" ht="30" hidden="1" customHeight="1">
      <c r="A214" s="150" t="str">
        <f t="shared" si="3"/>
        <v>発注者93</v>
      </c>
      <c r="B214" s="173"/>
      <c r="C214" s="152"/>
      <c r="D214" s="174" t="str">
        <f>IF(OR(案件情報!D$9="",E214="",F214="",),"",案件情報!D$9)</f>
        <v/>
      </c>
      <c r="E214" s="175"/>
      <c r="F214" s="175"/>
      <c r="G214" s="178"/>
      <c r="H214" s="161"/>
      <c r="I214" s="161"/>
      <c r="J214" s="162"/>
    </row>
    <row r="215" spans="1:10" ht="30" hidden="1" customHeight="1">
      <c r="A215" s="150" t="str">
        <f t="shared" si="3"/>
        <v>発注者94</v>
      </c>
      <c r="B215" s="173"/>
      <c r="C215" s="152"/>
      <c r="D215" s="174" t="str">
        <f>IF(OR(案件情報!D$9="",E215="",F215="",),"",案件情報!D$9)</f>
        <v/>
      </c>
      <c r="E215" s="175"/>
      <c r="F215" s="175"/>
      <c r="G215" s="178"/>
      <c r="H215" s="161"/>
      <c r="I215" s="161"/>
      <c r="J215" s="162"/>
    </row>
    <row r="216" spans="1:10" ht="30" hidden="1" customHeight="1">
      <c r="A216" s="150" t="str">
        <f t="shared" si="3"/>
        <v>発注者95</v>
      </c>
      <c r="B216" s="173"/>
      <c r="C216" s="152"/>
      <c r="D216" s="174" t="str">
        <f>IF(OR(案件情報!D$9="",E216="",F216="",),"",案件情報!D$9)</f>
        <v/>
      </c>
      <c r="E216" s="175"/>
      <c r="F216" s="175"/>
      <c r="G216" s="178"/>
      <c r="H216" s="161"/>
      <c r="I216" s="161"/>
      <c r="J216" s="162"/>
    </row>
    <row r="217" spans="1:10" ht="30" hidden="1" customHeight="1">
      <c r="A217" s="150" t="str">
        <f t="shared" si="3"/>
        <v>発注者96</v>
      </c>
      <c r="B217" s="173"/>
      <c r="C217" s="152"/>
      <c r="D217" s="174" t="str">
        <f>IF(OR(案件情報!D$9="",E217="",F217="",),"",案件情報!D$9)</f>
        <v/>
      </c>
      <c r="E217" s="175"/>
      <c r="F217" s="175"/>
      <c r="G217" s="178"/>
      <c r="H217" s="161"/>
      <c r="I217" s="161"/>
      <c r="J217" s="162"/>
    </row>
    <row r="218" spans="1:10" ht="30" hidden="1" customHeight="1">
      <c r="A218" s="150" t="str">
        <f t="shared" si="3"/>
        <v>発注者97</v>
      </c>
      <c r="B218" s="173"/>
      <c r="C218" s="152"/>
      <c r="D218" s="174" t="str">
        <f>IF(OR(案件情報!D$9="",E218="",F218="",),"",案件情報!D$9)</f>
        <v/>
      </c>
      <c r="E218" s="175"/>
      <c r="F218" s="175"/>
      <c r="G218" s="178"/>
      <c r="H218" s="161"/>
      <c r="I218" s="161"/>
      <c r="J218" s="162"/>
    </row>
    <row r="219" spans="1:10" ht="30" hidden="1" customHeight="1">
      <c r="A219" s="150" t="str">
        <f t="shared" si="3"/>
        <v>発注者98</v>
      </c>
      <c r="B219" s="173"/>
      <c r="C219" s="152"/>
      <c r="D219" s="174" t="str">
        <f>IF(OR(案件情報!D$9="",E219="",F219="",),"",案件情報!D$9)</f>
        <v/>
      </c>
      <c r="E219" s="175"/>
      <c r="F219" s="175"/>
      <c r="G219" s="178"/>
      <c r="H219" s="161"/>
      <c r="I219" s="161"/>
      <c r="J219" s="162"/>
    </row>
    <row r="220" spans="1:10" ht="30" hidden="1" customHeight="1">
      <c r="A220" s="150" t="str">
        <f t="shared" si="3"/>
        <v>発注者99</v>
      </c>
      <c r="B220" s="173"/>
      <c r="C220" s="152"/>
      <c r="D220" s="174" t="str">
        <f>IF(OR(案件情報!D$9="",E220="",F220="",),"",案件情報!D$9)</f>
        <v/>
      </c>
      <c r="E220" s="175"/>
      <c r="F220" s="175"/>
      <c r="G220" s="178"/>
      <c r="H220" s="161"/>
      <c r="I220" s="161"/>
      <c r="J220" s="162"/>
    </row>
    <row r="221" spans="1:10" ht="30" hidden="1" customHeight="1" thickBot="1">
      <c r="A221" s="156" t="str">
        <f t="shared" si="3"/>
        <v>発注者100</v>
      </c>
      <c r="B221" s="177"/>
      <c r="C221" s="152"/>
      <c r="D221" s="174" t="str">
        <f>IF(OR(案件情報!D$9="",E221="",F221="",),"",案件情報!D$9)</f>
        <v/>
      </c>
      <c r="E221" s="175"/>
      <c r="F221" s="175"/>
      <c r="G221" s="178"/>
      <c r="H221" s="166"/>
      <c r="I221" s="166"/>
      <c r="J221" s="167"/>
    </row>
    <row r="222" spans="1:10" ht="13.75" thickBot="1">
      <c r="B222" s="169"/>
      <c r="C222" s="169"/>
      <c r="D222" s="169"/>
      <c r="E222" s="169"/>
      <c r="F222" s="169"/>
      <c r="G222" s="169"/>
      <c r="H222" s="104"/>
      <c r="I222" s="24"/>
      <c r="J222" s="24"/>
    </row>
    <row r="223" spans="1:10" ht="32.15" customHeight="1" thickBot="1">
      <c r="A223" s="142" t="s">
        <v>176</v>
      </c>
      <c r="B223" s="143"/>
      <c r="C223" s="143"/>
      <c r="D223" s="143"/>
      <c r="E223" s="143"/>
      <c r="F223" s="143"/>
      <c r="G223" s="143"/>
      <c r="H223" s="143"/>
      <c r="I223" s="143"/>
      <c r="J223" s="144"/>
    </row>
    <row r="224" spans="1:10" ht="33" customHeight="1" thickBot="1">
      <c r="A224" s="145" t="s">
        <v>172</v>
      </c>
      <c r="B224" s="146"/>
      <c r="C224" s="146"/>
      <c r="D224" s="146"/>
      <c r="E224" s="146"/>
      <c r="F224" s="146"/>
      <c r="G224" s="146"/>
      <c r="H224" s="146"/>
      <c r="I224" s="146"/>
      <c r="J224" s="147"/>
    </row>
    <row r="225" spans="1:10" ht="14.25" customHeight="1">
      <c r="A225" s="297" t="s">
        <v>14</v>
      </c>
      <c r="B225" s="299" t="s">
        <v>177</v>
      </c>
      <c r="C225" s="301" t="s">
        <v>163</v>
      </c>
      <c r="D225" s="293" t="s">
        <v>178</v>
      </c>
      <c r="E225" s="303" t="s">
        <v>164</v>
      </c>
      <c r="F225" s="304"/>
      <c r="G225" s="303" t="s">
        <v>179</v>
      </c>
      <c r="H225" s="304"/>
      <c r="I225" s="293" t="s">
        <v>72</v>
      </c>
      <c r="J225" s="295" t="s">
        <v>166</v>
      </c>
    </row>
    <row r="226" spans="1:10" ht="14.15">
      <c r="A226" s="298"/>
      <c r="B226" s="300"/>
      <c r="C226" s="294"/>
      <c r="D226" s="294"/>
      <c r="E226" s="148" t="s">
        <v>64</v>
      </c>
      <c r="F226" s="148" t="s">
        <v>65</v>
      </c>
      <c r="G226" s="149" t="s">
        <v>64</v>
      </c>
      <c r="H226" s="149" t="s">
        <v>65</v>
      </c>
      <c r="I226" s="294"/>
      <c r="J226" s="296"/>
    </row>
    <row r="227" spans="1:10" ht="30" customHeight="1">
      <c r="A227" s="185" t="s">
        <v>38</v>
      </c>
      <c r="B227" s="173"/>
      <c r="C227" s="208"/>
      <c r="D227" s="210" t="str">
        <f>IF(OR(案件情報!D$40="",E227="",F227="",),"",案件情報!D$40)</f>
        <v/>
      </c>
      <c r="E227" s="23"/>
      <c r="F227" s="23"/>
      <c r="G227" s="23"/>
      <c r="H227" s="23"/>
      <c r="I227" s="23"/>
      <c r="J227" s="19"/>
    </row>
    <row r="228" spans="1:10" ht="30" customHeight="1">
      <c r="A228" s="185" t="s">
        <v>39</v>
      </c>
      <c r="B228" s="173"/>
      <c r="C228" s="208"/>
      <c r="D228" s="210" t="str">
        <f>IF(OR(案件情報!D$40="",E228="",F228="",),"",案件情報!D$40)</f>
        <v/>
      </c>
      <c r="E228" s="23"/>
      <c r="F228" s="23"/>
      <c r="G228" s="23"/>
      <c r="H228" s="23"/>
      <c r="I228" s="23"/>
      <c r="J228" s="19"/>
    </row>
    <row r="229" spans="1:10" ht="30" customHeight="1">
      <c r="A229" s="185" t="s">
        <v>40</v>
      </c>
      <c r="B229" s="173"/>
      <c r="C229" s="208"/>
      <c r="D229" s="210" t="str">
        <f>IF(OR(案件情報!D$40="",E229="",F229="",),"",案件情報!D$40)</f>
        <v/>
      </c>
      <c r="E229" s="23"/>
      <c r="F229" s="23"/>
      <c r="G229" s="23"/>
      <c r="H229" s="23"/>
      <c r="I229" s="23"/>
      <c r="J229" s="19"/>
    </row>
    <row r="230" spans="1:10" ht="30" customHeight="1">
      <c r="A230" s="185" t="s">
        <v>41</v>
      </c>
      <c r="B230" s="173"/>
      <c r="C230" s="208"/>
      <c r="D230" s="210" t="str">
        <f>IF(OR(案件情報!D$40="",E230="",F230="",),"",案件情報!D$40)</f>
        <v/>
      </c>
      <c r="E230" s="23"/>
      <c r="F230" s="23"/>
      <c r="G230" s="23"/>
      <c r="H230" s="23"/>
      <c r="I230" s="23"/>
      <c r="J230" s="19"/>
    </row>
    <row r="231" spans="1:10" ht="30" customHeight="1">
      <c r="A231" s="185" t="s">
        <v>42</v>
      </c>
      <c r="B231" s="173"/>
      <c r="C231" s="208"/>
      <c r="D231" s="210" t="str">
        <f>IF(OR(案件情報!D$40="",E231="",F231="",),"",案件情報!D$40)</f>
        <v/>
      </c>
      <c r="E231" s="23"/>
      <c r="F231" s="23"/>
      <c r="G231" s="23"/>
      <c r="H231" s="23"/>
      <c r="I231" s="23"/>
      <c r="J231" s="19"/>
    </row>
    <row r="232" spans="1:10" ht="30" customHeight="1">
      <c r="A232" s="185" t="s">
        <v>43</v>
      </c>
      <c r="B232" s="173"/>
      <c r="C232" s="208"/>
      <c r="D232" s="210" t="str">
        <f>IF(OR(案件情報!D$40="",E232="",F232="",),"",案件情報!D$40)</f>
        <v/>
      </c>
      <c r="E232" s="23"/>
      <c r="F232" s="23"/>
      <c r="G232" s="23"/>
      <c r="H232" s="23"/>
      <c r="I232" s="23"/>
      <c r="J232" s="19"/>
    </row>
    <row r="233" spans="1:10" ht="30" customHeight="1">
      <c r="A233" s="185" t="s">
        <v>44</v>
      </c>
      <c r="B233" s="173"/>
      <c r="C233" s="208"/>
      <c r="D233" s="210" t="str">
        <f>IF(OR(案件情報!D$40="",E233="",F233="",),"",案件情報!D$40)</f>
        <v/>
      </c>
      <c r="E233" s="23"/>
      <c r="F233" s="23"/>
      <c r="G233" s="23"/>
      <c r="H233" s="23"/>
      <c r="I233" s="23"/>
      <c r="J233" s="19"/>
    </row>
    <row r="234" spans="1:10" ht="30" customHeight="1">
      <c r="A234" s="185" t="s">
        <v>45</v>
      </c>
      <c r="B234" s="173"/>
      <c r="C234" s="208"/>
      <c r="D234" s="210" t="str">
        <f>IF(OR(案件情報!D$40="",E234="",F234="",),"",案件情報!D$40)</f>
        <v/>
      </c>
      <c r="E234" s="23"/>
      <c r="F234" s="23"/>
      <c r="G234" s="23"/>
      <c r="H234" s="23"/>
      <c r="I234" s="23"/>
      <c r="J234" s="19"/>
    </row>
    <row r="235" spans="1:10" ht="30" customHeight="1">
      <c r="A235" s="185" t="s">
        <v>46</v>
      </c>
      <c r="B235" s="173"/>
      <c r="C235" s="208"/>
      <c r="D235" s="210" t="str">
        <f>IF(OR(案件情報!D$40="",E235="",F235="",),"",案件情報!D$40)</f>
        <v/>
      </c>
      <c r="E235" s="23"/>
      <c r="F235" s="23"/>
      <c r="G235" s="23"/>
      <c r="H235" s="23"/>
      <c r="I235" s="23"/>
      <c r="J235" s="19"/>
    </row>
    <row r="236" spans="1:10" ht="30" customHeight="1" thickBot="1">
      <c r="A236" s="185" t="s">
        <v>47</v>
      </c>
      <c r="B236" s="173"/>
      <c r="C236" s="208"/>
      <c r="D236" s="210" t="str">
        <f>IF(OR(案件情報!D$40="",E236="",F236="",),"",案件情報!D$40)</f>
        <v/>
      </c>
      <c r="E236" s="23"/>
      <c r="F236" s="23"/>
      <c r="G236" s="23"/>
      <c r="H236" s="23"/>
      <c r="I236" s="23"/>
      <c r="J236" s="19"/>
    </row>
    <row r="237" spans="1:10" ht="30" hidden="1" customHeight="1">
      <c r="A237" s="185" t="s">
        <v>48</v>
      </c>
      <c r="B237" s="173"/>
      <c r="C237" s="152"/>
      <c r="D237" s="153" t="str">
        <f>IF(OR(案件情報!D$40="",E237="",F237="",),"",案件情報!D$40)</f>
        <v/>
      </c>
      <c r="E237" s="154"/>
      <c r="F237" s="154"/>
      <c r="G237" s="154"/>
      <c r="H237" s="154"/>
      <c r="I237" s="154"/>
      <c r="J237" s="119"/>
    </row>
    <row r="238" spans="1:10" ht="30" hidden="1" customHeight="1">
      <c r="A238" s="185" t="s">
        <v>49</v>
      </c>
      <c r="B238" s="173"/>
      <c r="C238" s="152"/>
      <c r="D238" s="153" t="str">
        <f>IF(OR(案件情報!D$40="",E238="",F238="",),"",案件情報!D$40)</f>
        <v/>
      </c>
      <c r="E238" s="154"/>
      <c r="F238" s="154"/>
      <c r="G238" s="154"/>
      <c r="H238" s="154"/>
      <c r="I238" s="154"/>
      <c r="J238" s="119"/>
    </row>
    <row r="239" spans="1:10" ht="30" hidden="1" customHeight="1">
      <c r="A239" s="185" t="s">
        <v>50</v>
      </c>
      <c r="B239" s="173"/>
      <c r="C239" s="152"/>
      <c r="D239" s="153" t="str">
        <f>IF(OR(案件情報!D$40="",E239="",F239="",),"",案件情報!D$40)</f>
        <v/>
      </c>
      <c r="E239" s="154"/>
      <c r="F239" s="154"/>
      <c r="G239" s="154"/>
      <c r="H239" s="154"/>
      <c r="I239" s="154"/>
      <c r="J239" s="119"/>
    </row>
    <row r="240" spans="1:10" ht="30" hidden="1" customHeight="1">
      <c r="A240" s="185" t="s">
        <v>51</v>
      </c>
      <c r="B240" s="173"/>
      <c r="C240" s="152"/>
      <c r="D240" s="153" t="str">
        <f>IF(OR(案件情報!D$40="",E240="",F240="",),"",案件情報!D$40)</f>
        <v/>
      </c>
      <c r="E240" s="154"/>
      <c r="F240" s="154"/>
      <c r="G240" s="154"/>
      <c r="H240" s="154"/>
      <c r="I240" s="154"/>
      <c r="J240" s="119"/>
    </row>
    <row r="241" spans="1:10" ht="30" hidden="1" customHeight="1">
      <c r="A241" s="185" t="s">
        <v>52</v>
      </c>
      <c r="B241" s="186"/>
      <c r="C241" s="152"/>
      <c r="D241" s="153" t="str">
        <f>IF(OR(案件情報!D$40="",E241="",F241="",),"",案件情報!D$40)</f>
        <v/>
      </c>
      <c r="E241" s="154"/>
      <c r="F241" s="154"/>
      <c r="G241" s="154"/>
      <c r="H241" s="154"/>
      <c r="I241" s="154"/>
      <c r="J241" s="119"/>
    </row>
    <row r="242" spans="1:10" ht="30" hidden="1" customHeight="1">
      <c r="A242" s="185" t="s">
        <v>104</v>
      </c>
      <c r="B242" s="186"/>
      <c r="C242" s="152"/>
      <c r="D242" s="153" t="str">
        <f>IF(OR(案件情報!D$40="",E242="",F242="",),"",案件情報!D$40)</f>
        <v/>
      </c>
      <c r="E242" s="154"/>
      <c r="F242" s="154"/>
      <c r="G242" s="154"/>
      <c r="H242" s="154"/>
      <c r="I242" s="154"/>
      <c r="J242" s="119"/>
    </row>
    <row r="243" spans="1:10" ht="30" hidden="1" customHeight="1">
      <c r="A243" s="185" t="s">
        <v>105</v>
      </c>
      <c r="B243" s="186"/>
      <c r="C243" s="152"/>
      <c r="D243" s="153" t="str">
        <f>IF(OR(案件情報!D$40="",E243="",F243="",),"",案件情報!D$40)</f>
        <v/>
      </c>
      <c r="E243" s="154"/>
      <c r="F243" s="154"/>
      <c r="G243" s="154"/>
      <c r="H243" s="154"/>
      <c r="I243" s="154"/>
      <c r="J243" s="119"/>
    </row>
    <row r="244" spans="1:10" ht="30" hidden="1" customHeight="1">
      <c r="A244" s="185" t="s">
        <v>106</v>
      </c>
      <c r="B244" s="186"/>
      <c r="C244" s="152"/>
      <c r="D244" s="153" t="str">
        <f>IF(OR(案件情報!D$40="",E244="",F244="",),"",案件情報!D$40)</f>
        <v/>
      </c>
      <c r="E244" s="154"/>
      <c r="F244" s="154"/>
      <c r="G244" s="154"/>
      <c r="H244" s="154"/>
      <c r="I244" s="154"/>
      <c r="J244" s="119"/>
    </row>
    <row r="245" spans="1:10" ht="30" hidden="1" customHeight="1">
      <c r="A245" s="185" t="s">
        <v>107</v>
      </c>
      <c r="B245" s="186"/>
      <c r="C245" s="152"/>
      <c r="D245" s="153" t="str">
        <f>IF(OR(案件情報!D$40="",E245="",F245="",),"",案件情報!D$40)</f>
        <v/>
      </c>
      <c r="E245" s="154"/>
      <c r="F245" s="154"/>
      <c r="G245" s="154"/>
      <c r="H245" s="154"/>
      <c r="I245" s="154"/>
      <c r="J245" s="119"/>
    </row>
    <row r="246" spans="1:10" ht="30" hidden="1" customHeight="1">
      <c r="A246" s="185" t="s">
        <v>108</v>
      </c>
      <c r="B246" s="186"/>
      <c r="C246" s="152"/>
      <c r="D246" s="153" t="str">
        <f>IF(OR(案件情報!D$40="",E246="",F246="",),"",案件情報!D$40)</f>
        <v/>
      </c>
      <c r="E246" s="154"/>
      <c r="F246" s="154"/>
      <c r="G246" s="154"/>
      <c r="H246" s="154"/>
      <c r="I246" s="154"/>
      <c r="J246" s="119"/>
    </row>
    <row r="247" spans="1:10" ht="30" hidden="1" customHeight="1">
      <c r="A247" s="185" t="s">
        <v>109</v>
      </c>
      <c r="B247" s="186"/>
      <c r="C247" s="152"/>
      <c r="D247" s="153" t="str">
        <f>IF(OR(案件情報!D$40="",E247="",F247="",),"",案件情報!D$40)</f>
        <v/>
      </c>
      <c r="E247" s="154"/>
      <c r="F247" s="154"/>
      <c r="G247" s="154"/>
      <c r="H247" s="154"/>
      <c r="I247" s="154"/>
      <c r="J247" s="119"/>
    </row>
    <row r="248" spans="1:10" ht="30" hidden="1" customHeight="1">
      <c r="A248" s="185" t="s">
        <v>110</v>
      </c>
      <c r="B248" s="186"/>
      <c r="C248" s="152"/>
      <c r="D248" s="153" t="str">
        <f>IF(OR(案件情報!D$40="",E248="",F248="",),"",案件情報!D$40)</f>
        <v/>
      </c>
      <c r="E248" s="154"/>
      <c r="F248" s="154"/>
      <c r="G248" s="154"/>
      <c r="H248" s="154"/>
      <c r="I248" s="154"/>
      <c r="J248" s="119"/>
    </row>
    <row r="249" spans="1:10" ht="30" hidden="1" customHeight="1">
      <c r="A249" s="185" t="s">
        <v>111</v>
      </c>
      <c r="B249" s="186"/>
      <c r="C249" s="152"/>
      <c r="D249" s="153" t="str">
        <f>IF(OR(案件情報!D$40="",E249="",F249="",),"",案件情報!D$40)</f>
        <v/>
      </c>
      <c r="E249" s="154"/>
      <c r="F249" s="154"/>
      <c r="G249" s="154"/>
      <c r="H249" s="154"/>
      <c r="I249" s="154"/>
      <c r="J249" s="119"/>
    </row>
    <row r="250" spans="1:10" ht="30" hidden="1" customHeight="1">
      <c r="A250" s="185" t="s">
        <v>112</v>
      </c>
      <c r="B250" s="186"/>
      <c r="C250" s="152"/>
      <c r="D250" s="153" t="str">
        <f>IF(OR(案件情報!D$40="",E250="",F250="",),"",案件情報!D$40)</f>
        <v/>
      </c>
      <c r="E250" s="154"/>
      <c r="F250" s="154"/>
      <c r="G250" s="154"/>
      <c r="H250" s="154"/>
      <c r="I250" s="154"/>
      <c r="J250" s="119"/>
    </row>
    <row r="251" spans="1:10" ht="30" hidden="1" customHeight="1">
      <c r="A251" s="185" t="s">
        <v>113</v>
      </c>
      <c r="B251" s="186"/>
      <c r="C251" s="152"/>
      <c r="D251" s="153" t="str">
        <f>IF(OR(案件情報!D$40="",E251="",F251="",),"",案件情報!D$40)</f>
        <v/>
      </c>
      <c r="E251" s="154"/>
      <c r="F251" s="154"/>
      <c r="G251" s="154"/>
      <c r="H251" s="154"/>
      <c r="I251" s="154"/>
      <c r="J251" s="119"/>
    </row>
    <row r="252" spans="1:10" ht="30" hidden="1" customHeight="1">
      <c r="A252" s="185" t="s">
        <v>114</v>
      </c>
      <c r="B252" s="186"/>
      <c r="C252" s="152"/>
      <c r="D252" s="153" t="str">
        <f>IF(OR(案件情報!D$40="",E252="",F252="",),"",案件情報!D$40)</f>
        <v/>
      </c>
      <c r="E252" s="154"/>
      <c r="F252" s="154"/>
      <c r="G252" s="154"/>
      <c r="H252" s="154"/>
      <c r="I252" s="154"/>
      <c r="J252" s="119"/>
    </row>
    <row r="253" spans="1:10" ht="30" hidden="1" customHeight="1">
      <c r="A253" s="185" t="s">
        <v>115</v>
      </c>
      <c r="B253" s="186"/>
      <c r="C253" s="152"/>
      <c r="D253" s="153" t="str">
        <f>IF(OR(案件情報!D$40="",E253="",F253="",),"",案件情報!D$40)</f>
        <v/>
      </c>
      <c r="E253" s="154"/>
      <c r="F253" s="154"/>
      <c r="G253" s="154"/>
      <c r="H253" s="154"/>
      <c r="I253" s="154"/>
      <c r="J253" s="119"/>
    </row>
    <row r="254" spans="1:10" ht="30" hidden="1" customHeight="1">
      <c r="A254" s="185" t="s">
        <v>116</v>
      </c>
      <c r="B254" s="186"/>
      <c r="C254" s="152"/>
      <c r="D254" s="153" t="str">
        <f>IF(OR(案件情報!D$40="",E254="",F254="",),"",案件情報!D$40)</f>
        <v/>
      </c>
      <c r="E254" s="154"/>
      <c r="F254" s="154"/>
      <c r="G254" s="154"/>
      <c r="H254" s="154"/>
      <c r="I254" s="154"/>
      <c r="J254" s="119"/>
    </row>
    <row r="255" spans="1:10" ht="30" hidden="1" customHeight="1">
      <c r="A255" s="185" t="s">
        <v>117</v>
      </c>
      <c r="B255" s="186"/>
      <c r="C255" s="152"/>
      <c r="D255" s="153" t="str">
        <f>IF(OR(案件情報!D$40="",E255="",F255="",),"",案件情報!D$40)</f>
        <v/>
      </c>
      <c r="E255" s="154"/>
      <c r="F255" s="154"/>
      <c r="G255" s="154"/>
      <c r="H255" s="154"/>
      <c r="I255" s="154"/>
      <c r="J255" s="119"/>
    </row>
    <row r="256" spans="1:10" ht="30" hidden="1" customHeight="1">
      <c r="A256" s="185" t="s">
        <v>118</v>
      </c>
      <c r="B256" s="186"/>
      <c r="C256" s="152"/>
      <c r="D256" s="153" t="str">
        <f>IF(OR(案件情報!D$40="",E256="",F256="",),"",案件情報!D$40)</f>
        <v/>
      </c>
      <c r="E256" s="154"/>
      <c r="F256" s="154"/>
      <c r="G256" s="154"/>
      <c r="H256" s="154"/>
      <c r="I256" s="154"/>
      <c r="J256" s="119"/>
    </row>
    <row r="257" spans="1:10" ht="30" hidden="1" customHeight="1">
      <c r="A257" s="185" t="s">
        <v>119</v>
      </c>
      <c r="B257" s="186"/>
      <c r="C257" s="152"/>
      <c r="D257" s="153" t="str">
        <f>IF(OR(案件情報!D$40="",E257="",F257="",),"",案件情報!D$40)</f>
        <v/>
      </c>
      <c r="E257" s="154"/>
      <c r="F257" s="154"/>
      <c r="G257" s="154"/>
      <c r="H257" s="154"/>
      <c r="I257" s="154"/>
      <c r="J257" s="119"/>
    </row>
    <row r="258" spans="1:10" ht="30" hidden="1" customHeight="1">
      <c r="A258" s="185" t="s">
        <v>120</v>
      </c>
      <c r="B258" s="186"/>
      <c r="C258" s="152"/>
      <c r="D258" s="153" t="str">
        <f>IF(OR(案件情報!D$40="",E258="",F258="",),"",案件情報!D$40)</f>
        <v/>
      </c>
      <c r="E258" s="154"/>
      <c r="F258" s="154"/>
      <c r="G258" s="154"/>
      <c r="H258" s="154"/>
      <c r="I258" s="154"/>
      <c r="J258" s="119"/>
    </row>
    <row r="259" spans="1:10" ht="30" hidden="1" customHeight="1">
      <c r="A259" s="185" t="s">
        <v>121</v>
      </c>
      <c r="B259" s="186"/>
      <c r="C259" s="152"/>
      <c r="D259" s="153" t="str">
        <f>IF(OR(案件情報!D$40="",E259="",F259="",),"",案件情報!D$40)</f>
        <v/>
      </c>
      <c r="E259" s="154"/>
      <c r="F259" s="154"/>
      <c r="G259" s="154"/>
      <c r="H259" s="154"/>
      <c r="I259" s="154"/>
      <c r="J259" s="119"/>
    </row>
    <row r="260" spans="1:10" ht="30" hidden="1" customHeight="1">
      <c r="A260" s="185" t="s">
        <v>122</v>
      </c>
      <c r="B260" s="186"/>
      <c r="C260" s="152"/>
      <c r="D260" s="153" t="str">
        <f>IF(OR(案件情報!D$40="",E260="",F260="",),"",案件情報!D$40)</f>
        <v/>
      </c>
      <c r="E260" s="154"/>
      <c r="F260" s="154"/>
      <c r="G260" s="154"/>
      <c r="H260" s="154"/>
      <c r="I260" s="154"/>
      <c r="J260" s="119"/>
    </row>
    <row r="261" spans="1:10" ht="30" hidden="1" customHeight="1">
      <c r="A261" s="185" t="s">
        <v>123</v>
      </c>
      <c r="B261" s="186"/>
      <c r="C261" s="152"/>
      <c r="D261" s="153" t="str">
        <f>IF(OR(案件情報!D$40="",E261="",F261="",),"",案件情報!D$40)</f>
        <v/>
      </c>
      <c r="E261" s="154"/>
      <c r="F261" s="154"/>
      <c r="G261" s="154"/>
      <c r="H261" s="154"/>
      <c r="I261" s="154"/>
      <c r="J261" s="119"/>
    </row>
    <row r="262" spans="1:10" ht="30" hidden="1" customHeight="1">
      <c r="A262" s="185" t="s">
        <v>124</v>
      </c>
      <c r="B262" s="186"/>
      <c r="C262" s="152"/>
      <c r="D262" s="153" t="str">
        <f>IF(OR(案件情報!D$40="",E262="",F262="",),"",案件情報!D$40)</f>
        <v/>
      </c>
      <c r="E262" s="154"/>
      <c r="F262" s="154"/>
      <c r="G262" s="154"/>
      <c r="H262" s="154"/>
      <c r="I262" s="154"/>
      <c r="J262" s="119"/>
    </row>
    <row r="263" spans="1:10" ht="30" hidden="1" customHeight="1">
      <c r="A263" s="185" t="s">
        <v>125</v>
      </c>
      <c r="B263" s="186"/>
      <c r="C263" s="152"/>
      <c r="D263" s="153" t="str">
        <f>IF(OR(案件情報!D$40="",E263="",F263="",),"",案件情報!D$40)</f>
        <v/>
      </c>
      <c r="E263" s="154"/>
      <c r="F263" s="154"/>
      <c r="G263" s="154"/>
      <c r="H263" s="154"/>
      <c r="I263" s="154"/>
      <c r="J263" s="119"/>
    </row>
    <row r="264" spans="1:10" ht="30" hidden="1" customHeight="1">
      <c r="A264" s="185" t="s">
        <v>126</v>
      </c>
      <c r="B264" s="186"/>
      <c r="C264" s="152"/>
      <c r="D264" s="153" t="str">
        <f>IF(OR(案件情報!D$40="",E264="",F264="",),"",案件情報!D$40)</f>
        <v/>
      </c>
      <c r="E264" s="154"/>
      <c r="F264" s="154"/>
      <c r="G264" s="154"/>
      <c r="H264" s="154"/>
      <c r="I264" s="154"/>
      <c r="J264" s="119"/>
    </row>
    <row r="265" spans="1:10" ht="30" hidden="1" customHeight="1">
      <c r="A265" s="185" t="s">
        <v>127</v>
      </c>
      <c r="B265" s="186"/>
      <c r="C265" s="152"/>
      <c r="D265" s="153" t="str">
        <f>IF(OR(案件情報!D$40="",E265="",F265="",),"",案件情報!D$40)</f>
        <v/>
      </c>
      <c r="E265" s="154"/>
      <c r="F265" s="154"/>
      <c r="G265" s="154"/>
      <c r="H265" s="154"/>
      <c r="I265" s="154"/>
      <c r="J265" s="119"/>
    </row>
    <row r="266" spans="1:10" ht="30" hidden="1" customHeight="1">
      <c r="A266" s="185" t="s">
        <v>128</v>
      </c>
      <c r="B266" s="186"/>
      <c r="C266" s="152"/>
      <c r="D266" s="153" t="str">
        <f>IF(OR(案件情報!D$40="",E266="",F266="",),"",案件情報!D$40)</f>
        <v/>
      </c>
      <c r="E266" s="154"/>
      <c r="F266" s="154"/>
      <c r="G266" s="154"/>
      <c r="H266" s="154"/>
      <c r="I266" s="154"/>
      <c r="J266" s="119"/>
    </row>
    <row r="267" spans="1:10" ht="30" hidden="1" customHeight="1">
      <c r="A267" s="185" t="s">
        <v>129</v>
      </c>
      <c r="B267" s="186"/>
      <c r="C267" s="152"/>
      <c r="D267" s="153" t="str">
        <f>IF(OR(案件情報!D$40="",E267="",F267="",),"",案件情報!D$40)</f>
        <v/>
      </c>
      <c r="E267" s="154"/>
      <c r="F267" s="154"/>
      <c r="G267" s="154"/>
      <c r="H267" s="154"/>
      <c r="I267" s="154"/>
      <c r="J267" s="119"/>
    </row>
    <row r="268" spans="1:10" ht="30" hidden="1" customHeight="1">
      <c r="A268" s="185" t="s">
        <v>130</v>
      </c>
      <c r="B268" s="186"/>
      <c r="C268" s="152"/>
      <c r="D268" s="153" t="str">
        <f>IF(OR(案件情報!D$40="",E268="",F268="",),"",案件情報!D$40)</f>
        <v/>
      </c>
      <c r="E268" s="154"/>
      <c r="F268" s="154"/>
      <c r="G268" s="154"/>
      <c r="H268" s="154"/>
      <c r="I268" s="154"/>
      <c r="J268" s="119"/>
    </row>
    <row r="269" spans="1:10" ht="30" hidden="1" customHeight="1">
      <c r="A269" s="185" t="s">
        <v>131</v>
      </c>
      <c r="B269" s="186"/>
      <c r="C269" s="152"/>
      <c r="D269" s="153" t="str">
        <f>IF(OR(案件情報!D$40="",E269="",F269="",),"",案件情報!D$40)</f>
        <v/>
      </c>
      <c r="E269" s="154"/>
      <c r="F269" s="154"/>
      <c r="G269" s="154"/>
      <c r="H269" s="154"/>
      <c r="I269" s="154"/>
      <c r="J269" s="119"/>
    </row>
    <row r="270" spans="1:10" ht="30" hidden="1" customHeight="1">
      <c r="A270" s="185" t="s">
        <v>132</v>
      </c>
      <c r="B270" s="186"/>
      <c r="C270" s="152"/>
      <c r="D270" s="153" t="str">
        <f>IF(OR(案件情報!D$40="",E270="",F270="",),"",案件情報!D$40)</f>
        <v/>
      </c>
      <c r="E270" s="154"/>
      <c r="F270" s="154"/>
      <c r="G270" s="154"/>
      <c r="H270" s="154"/>
      <c r="I270" s="154"/>
      <c r="J270" s="119"/>
    </row>
    <row r="271" spans="1:10" ht="30" hidden="1" customHeight="1">
      <c r="A271" s="185" t="s">
        <v>133</v>
      </c>
      <c r="B271" s="186"/>
      <c r="C271" s="152"/>
      <c r="D271" s="153" t="str">
        <f>IF(OR(案件情報!D$40="",E271="",F271="",),"",案件情報!D$40)</f>
        <v/>
      </c>
      <c r="E271" s="154"/>
      <c r="F271" s="154"/>
      <c r="G271" s="154"/>
      <c r="H271" s="154"/>
      <c r="I271" s="154"/>
      <c r="J271" s="119"/>
    </row>
    <row r="272" spans="1:10" ht="30" hidden="1" customHeight="1">
      <c r="A272" s="185" t="s">
        <v>134</v>
      </c>
      <c r="B272" s="186"/>
      <c r="C272" s="152"/>
      <c r="D272" s="153" t="str">
        <f>IF(OR(案件情報!D$40="",E272="",F272="",),"",案件情報!D$40)</f>
        <v/>
      </c>
      <c r="E272" s="154"/>
      <c r="F272" s="154"/>
      <c r="G272" s="154"/>
      <c r="H272" s="154"/>
      <c r="I272" s="154"/>
      <c r="J272" s="119"/>
    </row>
    <row r="273" spans="1:10" ht="30" hidden="1" customHeight="1">
      <c r="A273" s="185" t="s">
        <v>135</v>
      </c>
      <c r="B273" s="186"/>
      <c r="C273" s="152"/>
      <c r="D273" s="153" t="str">
        <f>IF(OR(案件情報!D$40="",E273="",F273="",),"",案件情報!D$40)</f>
        <v/>
      </c>
      <c r="E273" s="154"/>
      <c r="F273" s="154"/>
      <c r="G273" s="154"/>
      <c r="H273" s="154"/>
      <c r="I273" s="154"/>
      <c r="J273" s="119"/>
    </row>
    <row r="274" spans="1:10" ht="30" hidden="1" customHeight="1">
      <c r="A274" s="185" t="s">
        <v>136</v>
      </c>
      <c r="B274" s="186"/>
      <c r="C274" s="152"/>
      <c r="D274" s="153" t="str">
        <f>IF(OR(案件情報!D$40="",E274="",F274="",),"",案件情報!D$40)</f>
        <v/>
      </c>
      <c r="E274" s="154"/>
      <c r="F274" s="154"/>
      <c r="G274" s="154"/>
      <c r="H274" s="154"/>
      <c r="I274" s="154"/>
      <c r="J274" s="119"/>
    </row>
    <row r="275" spans="1:10" ht="30" hidden="1" customHeight="1">
      <c r="A275" s="185" t="s">
        <v>137</v>
      </c>
      <c r="B275" s="186"/>
      <c r="C275" s="152"/>
      <c r="D275" s="153" t="str">
        <f>IF(OR(案件情報!D$40="",E275="",F275="",),"",案件情報!D$40)</f>
        <v/>
      </c>
      <c r="E275" s="154"/>
      <c r="F275" s="154"/>
      <c r="G275" s="154"/>
      <c r="H275" s="154"/>
      <c r="I275" s="154"/>
      <c r="J275" s="119"/>
    </row>
    <row r="276" spans="1:10" ht="30" hidden="1" customHeight="1" thickBot="1">
      <c r="A276" s="187" t="s">
        <v>138</v>
      </c>
      <c r="B276" s="177"/>
      <c r="C276" s="152"/>
      <c r="D276" s="153" t="str">
        <f>IF(OR(案件情報!D$40="",E276="",F276="",),"",案件情報!D$40)</f>
        <v/>
      </c>
      <c r="E276" s="154"/>
      <c r="F276" s="154"/>
      <c r="G276" s="154"/>
      <c r="H276" s="154"/>
      <c r="I276" s="154"/>
      <c r="J276" s="119"/>
    </row>
    <row r="277" spans="1:10" ht="33" customHeight="1" thickBot="1">
      <c r="A277" s="145" t="s">
        <v>174</v>
      </c>
      <c r="B277" s="146"/>
      <c r="C277" s="146"/>
      <c r="D277" s="146"/>
      <c r="E277" s="146"/>
      <c r="F277" s="146"/>
      <c r="G277" s="146"/>
      <c r="H277" s="146"/>
      <c r="I277" s="146"/>
      <c r="J277" s="147"/>
    </row>
    <row r="278" spans="1:10" ht="14.25" customHeight="1">
      <c r="A278" s="297" t="s">
        <v>14</v>
      </c>
      <c r="B278" s="299" t="s">
        <v>177</v>
      </c>
      <c r="C278" s="301" t="s">
        <v>163</v>
      </c>
      <c r="D278" s="293" t="s">
        <v>178</v>
      </c>
      <c r="E278" s="303" t="s">
        <v>164</v>
      </c>
      <c r="F278" s="304"/>
      <c r="G278" s="305" t="s">
        <v>170</v>
      </c>
      <c r="H278" s="158"/>
      <c r="I278" s="158"/>
      <c r="J278" s="159"/>
    </row>
    <row r="279" spans="1:10" ht="14.15">
      <c r="A279" s="298"/>
      <c r="B279" s="300"/>
      <c r="C279" s="302"/>
      <c r="D279" s="294"/>
      <c r="E279" s="148" t="s">
        <v>64</v>
      </c>
      <c r="F279" s="148" t="s">
        <v>65</v>
      </c>
      <c r="G279" s="296"/>
      <c r="H279" s="161"/>
      <c r="I279" s="161"/>
      <c r="J279" s="162"/>
    </row>
    <row r="280" spans="1:10" ht="30" customHeight="1">
      <c r="A280" s="185" t="s">
        <v>180</v>
      </c>
      <c r="B280" s="173"/>
      <c r="C280" s="208"/>
      <c r="D280" s="210" t="str">
        <f>IF(OR(案件情報!D$40="",E280="",F280="",),"",案件情報!D$40)</f>
        <v/>
      </c>
      <c r="E280" s="23"/>
      <c r="F280" s="23"/>
      <c r="G280" s="19"/>
      <c r="H280" s="161"/>
      <c r="I280" s="161"/>
      <c r="J280" s="162"/>
    </row>
    <row r="281" spans="1:10" ht="30" customHeight="1">
      <c r="A281" s="185" t="s">
        <v>181</v>
      </c>
      <c r="B281" s="173"/>
      <c r="C281" s="208"/>
      <c r="D281" s="210" t="str">
        <f>IF(OR(案件情報!D$40="",E281="",F281="",),"",案件情報!D$40)</f>
        <v/>
      </c>
      <c r="E281" s="23"/>
      <c r="F281" s="23"/>
      <c r="G281" s="19"/>
      <c r="H281" s="161"/>
      <c r="I281" s="161"/>
      <c r="J281" s="162"/>
    </row>
    <row r="282" spans="1:10" ht="30" customHeight="1">
      <c r="A282" s="185" t="s">
        <v>182</v>
      </c>
      <c r="B282" s="173"/>
      <c r="C282" s="208"/>
      <c r="D282" s="210" t="str">
        <f>IF(OR(案件情報!D$40="",E282="",F282="",),"",案件情報!D$40)</f>
        <v/>
      </c>
      <c r="E282" s="23"/>
      <c r="F282" s="23"/>
      <c r="G282" s="19"/>
      <c r="H282" s="161"/>
      <c r="I282" s="161"/>
      <c r="J282" s="162"/>
    </row>
    <row r="283" spans="1:10" ht="30" customHeight="1">
      <c r="A283" s="185" t="s">
        <v>183</v>
      </c>
      <c r="B283" s="173"/>
      <c r="C283" s="208"/>
      <c r="D283" s="210" t="str">
        <f>IF(OR(案件情報!D$40="",E283="",F283="",),"",案件情報!D$40)</f>
        <v/>
      </c>
      <c r="E283" s="23"/>
      <c r="F283" s="23"/>
      <c r="G283" s="19"/>
      <c r="H283" s="161"/>
      <c r="I283" s="161"/>
      <c r="J283" s="162"/>
    </row>
    <row r="284" spans="1:10" ht="30" customHeight="1">
      <c r="A284" s="185" t="s">
        <v>184</v>
      </c>
      <c r="B284" s="173"/>
      <c r="C284" s="208"/>
      <c r="D284" s="210" t="str">
        <f>IF(OR(案件情報!D$40="",E284="",F284="",),"",案件情報!D$40)</f>
        <v/>
      </c>
      <c r="E284" s="23"/>
      <c r="F284" s="23"/>
      <c r="G284" s="19"/>
      <c r="H284" s="161"/>
      <c r="I284" s="161"/>
      <c r="J284" s="162"/>
    </row>
    <row r="285" spans="1:10" ht="30" customHeight="1">
      <c r="A285" s="185" t="s">
        <v>185</v>
      </c>
      <c r="B285" s="173"/>
      <c r="C285" s="208"/>
      <c r="D285" s="210" t="str">
        <f>IF(OR(案件情報!D$40="",E285="",F285="",),"",案件情報!D$40)</f>
        <v/>
      </c>
      <c r="E285" s="23"/>
      <c r="F285" s="23"/>
      <c r="G285" s="19"/>
      <c r="H285" s="161"/>
      <c r="I285" s="161"/>
      <c r="J285" s="162"/>
    </row>
    <row r="286" spans="1:10" ht="30" customHeight="1">
      <c r="A286" s="185" t="s">
        <v>186</v>
      </c>
      <c r="B286" s="173"/>
      <c r="C286" s="208"/>
      <c r="D286" s="210" t="str">
        <f>IF(OR(案件情報!D$40="",E286="",F286="",),"",案件情報!D$40)</f>
        <v/>
      </c>
      <c r="E286" s="23"/>
      <c r="F286" s="23"/>
      <c r="G286" s="19"/>
      <c r="H286" s="161"/>
      <c r="I286" s="161"/>
      <c r="J286" s="162"/>
    </row>
    <row r="287" spans="1:10" ht="30" customHeight="1">
      <c r="A287" s="185" t="s">
        <v>187</v>
      </c>
      <c r="B287" s="173"/>
      <c r="C287" s="208"/>
      <c r="D287" s="210" t="str">
        <f>IF(OR(案件情報!D$40="",E287="",F287="",),"",案件情報!D$40)</f>
        <v/>
      </c>
      <c r="E287" s="23"/>
      <c r="F287" s="23"/>
      <c r="G287" s="19"/>
      <c r="H287" s="161"/>
      <c r="I287" s="161"/>
      <c r="J287" s="162"/>
    </row>
    <row r="288" spans="1:10" ht="30" customHeight="1">
      <c r="A288" s="185" t="s">
        <v>188</v>
      </c>
      <c r="B288" s="173"/>
      <c r="C288" s="208"/>
      <c r="D288" s="210" t="str">
        <f>IF(OR(案件情報!D$40="",E288="",F288="",),"",案件情報!D$40)</f>
        <v/>
      </c>
      <c r="E288" s="23"/>
      <c r="F288" s="23"/>
      <c r="G288" s="19"/>
      <c r="H288" s="161"/>
      <c r="I288" s="161"/>
      <c r="J288" s="162"/>
    </row>
    <row r="289" spans="1:10" ht="30" customHeight="1" thickBot="1">
      <c r="A289" s="187" t="s">
        <v>189</v>
      </c>
      <c r="B289" s="177"/>
      <c r="C289" s="209"/>
      <c r="D289" s="213" t="str">
        <f>IF(OR(案件情報!D$40="",E289="",F289="",),"",案件情報!D$40)</f>
        <v/>
      </c>
      <c r="E289" s="28"/>
      <c r="F289" s="28"/>
      <c r="G289" s="22"/>
      <c r="H289" s="161"/>
      <c r="I289" s="161"/>
      <c r="J289" s="162"/>
    </row>
    <row r="290" spans="1:10" ht="30" hidden="1" customHeight="1">
      <c r="A290" s="189" t="s">
        <v>190</v>
      </c>
      <c r="B290" s="180"/>
      <c r="C290" s="181"/>
      <c r="D290" s="190" t="str">
        <f>IF(OR(案件情報!D$40="",E290="",F290="",),"",案件情報!D$40)</f>
        <v/>
      </c>
      <c r="E290" s="191"/>
      <c r="F290" s="191"/>
      <c r="G290" s="117"/>
      <c r="H290" s="161"/>
      <c r="I290" s="161"/>
      <c r="J290" s="162"/>
    </row>
    <row r="291" spans="1:10" ht="30" hidden="1" customHeight="1">
      <c r="A291" s="185" t="s">
        <v>191</v>
      </c>
      <c r="B291" s="173"/>
      <c r="C291" s="152"/>
      <c r="D291" s="153" t="str">
        <f>IF(OR(案件情報!D$40="",E291="",F291="",),"",案件情報!D$40)</f>
        <v/>
      </c>
      <c r="E291" s="154"/>
      <c r="F291" s="154"/>
      <c r="G291" s="119"/>
      <c r="H291" s="161"/>
      <c r="I291" s="161"/>
      <c r="J291" s="162"/>
    </row>
    <row r="292" spans="1:10" ht="30" hidden="1" customHeight="1">
      <c r="A292" s="185" t="s">
        <v>192</v>
      </c>
      <c r="B292" s="173"/>
      <c r="C292" s="152"/>
      <c r="D292" s="153" t="str">
        <f>IF(OR(案件情報!D$40="",E292="",F292="",),"",案件情報!D$40)</f>
        <v/>
      </c>
      <c r="E292" s="154"/>
      <c r="F292" s="154"/>
      <c r="G292" s="119"/>
      <c r="H292" s="161"/>
      <c r="I292" s="161"/>
      <c r="J292" s="162"/>
    </row>
    <row r="293" spans="1:10" ht="30" hidden="1" customHeight="1">
      <c r="A293" s="185" t="s">
        <v>193</v>
      </c>
      <c r="B293" s="173"/>
      <c r="C293" s="152"/>
      <c r="D293" s="153" t="str">
        <f>IF(OR(案件情報!D$40="",E293="",F293="",),"",案件情報!D$40)</f>
        <v/>
      </c>
      <c r="E293" s="154"/>
      <c r="F293" s="154"/>
      <c r="G293" s="119"/>
      <c r="H293" s="161"/>
      <c r="I293" s="161"/>
      <c r="J293" s="162"/>
    </row>
    <row r="294" spans="1:10" ht="30" hidden="1" customHeight="1">
      <c r="A294" s="185" t="s">
        <v>194</v>
      </c>
      <c r="B294" s="186"/>
      <c r="C294" s="152"/>
      <c r="D294" s="153" t="str">
        <f>IF(OR(案件情報!D$40="",E294="",F294="",),"",案件情報!D$40)</f>
        <v/>
      </c>
      <c r="E294" s="154"/>
      <c r="F294" s="154"/>
      <c r="G294" s="119"/>
      <c r="H294" s="161"/>
      <c r="I294" s="161"/>
      <c r="J294" s="162"/>
    </row>
    <row r="295" spans="1:10" ht="30" hidden="1" customHeight="1">
      <c r="A295" s="185" t="s">
        <v>195</v>
      </c>
      <c r="B295" s="186"/>
      <c r="C295" s="152"/>
      <c r="D295" s="153" t="str">
        <f>IF(OR(案件情報!D$40="",E295="",F295="",),"",案件情報!D$40)</f>
        <v/>
      </c>
      <c r="E295" s="154"/>
      <c r="F295" s="154"/>
      <c r="G295" s="119"/>
      <c r="H295" s="161"/>
      <c r="I295" s="161"/>
      <c r="J295" s="162"/>
    </row>
    <row r="296" spans="1:10" ht="30" hidden="1" customHeight="1">
      <c r="A296" s="185" t="s">
        <v>196</v>
      </c>
      <c r="B296" s="186"/>
      <c r="C296" s="152"/>
      <c r="D296" s="153" t="str">
        <f>IF(OR(案件情報!D$40="",E296="",F296="",),"",案件情報!D$40)</f>
        <v/>
      </c>
      <c r="E296" s="154"/>
      <c r="F296" s="154"/>
      <c r="G296" s="119"/>
      <c r="H296" s="161"/>
      <c r="I296" s="161"/>
      <c r="J296" s="162"/>
    </row>
    <row r="297" spans="1:10" ht="30" hidden="1" customHeight="1">
      <c r="A297" s="185" t="s">
        <v>197</v>
      </c>
      <c r="B297" s="186"/>
      <c r="C297" s="152"/>
      <c r="D297" s="153" t="str">
        <f>IF(OR(案件情報!D$40="",E297="",F297="",),"",案件情報!D$40)</f>
        <v/>
      </c>
      <c r="E297" s="154"/>
      <c r="F297" s="154"/>
      <c r="G297" s="119"/>
      <c r="H297" s="161"/>
      <c r="I297" s="161"/>
      <c r="J297" s="162"/>
    </row>
    <row r="298" spans="1:10" ht="30" hidden="1" customHeight="1">
      <c r="A298" s="185" t="s">
        <v>198</v>
      </c>
      <c r="B298" s="186"/>
      <c r="C298" s="152"/>
      <c r="D298" s="153" t="str">
        <f>IF(OR(案件情報!D$40="",E298="",F298="",),"",案件情報!D$40)</f>
        <v/>
      </c>
      <c r="E298" s="154"/>
      <c r="F298" s="154"/>
      <c r="G298" s="119"/>
      <c r="H298" s="161"/>
      <c r="I298" s="161"/>
      <c r="J298" s="162"/>
    </row>
    <row r="299" spans="1:10" ht="30" hidden="1" customHeight="1">
      <c r="A299" s="185" t="s">
        <v>199</v>
      </c>
      <c r="B299" s="186"/>
      <c r="C299" s="152"/>
      <c r="D299" s="153" t="str">
        <f>IF(OR(案件情報!D$40="",E299="",F299="",),"",案件情報!D$40)</f>
        <v/>
      </c>
      <c r="E299" s="154"/>
      <c r="F299" s="154"/>
      <c r="G299" s="119"/>
      <c r="H299" s="161"/>
      <c r="I299" s="161"/>
      <c r="J299" s="162"/>
    </row>
    <row r="300" spans="1:10" ht="30" hidden="1" customHeight="1">
      <c r="A300" s="185" t="s">
        <v>200</v>
      </c>
      <c r="B300" s="186"/>
      <c r="C300" s="152"/>
      <c r="D300" s="153" t="str">
        <f>IF(OR(案件情報!D$40="",E300="",F300="",),"",案件情報!D$40)</f>
        <v/>
      </c>
      <c r="E300" s="154"/>
      <c r="F300" s="154"/>
      <c r="G300" s="119"/>
      <c r="H300" s="161"/>
      <c r="I300" s="161"/>
      <c r="J300" s="162"/>
    </row>
    <row r="301" spans="1:10" ht="30" hidden="1" customHeight="1">
      <c r="A301" s="185" t="s">
        <v>201</v>
      </c>
      <c r="B301" s="186"/>
      <c r="C301" s="152"/>
      <c r="D301" s="153" t="str">
        <f>IF(OR(案件情報!D$40="",E301="",F301="",),"",案件情報!D$40)</f>
        <v/>
      </c>
      <c r="E301" s="154"/>
      <c r="F301" s="154"/>
      <c r="G301" s="119"/>
      <c r="H301" s="161"/>
      <c r="I301" s="161"/>
      <c r="J301" s="162"/>
    </row>
    <row r="302" spans="1:10" ht="30" hidden="1" customHeight="1">
      <c r="A302" s="185" t="s">
        <v>202</v>
      </c>
      <c r="B302" s="186"/>
      <c r="C302" s="152"/>
      <c r="D302" s="153" t="str">
        <f>IF(OR(案件情報!D$40="",E302="",F302="",),"",案件情報!D$40)</f>
        <v/>
      </c>
      <c r="E302" s="154"/>
      <c r="F302" s="154"/>
      <c r="G302" s="119"/>
      <c r="H302" s="161"/>
      <c r="I302" s="161"/>
      <c r="J302" s="162"/>
    </row>
    <row r="303" spans="1:10" ht="30" hidden="1" customHeight="1">
      <c r="A303" s="185" t="s">
        <v>203</v>
      </c>
      <c r="B303" s="186"/>
      <c r="C303" s="152"/>
      <c r="D303" s="153" t="str">
        <f>IF(OR(案件情報!D$40="",E303="",F303="",),"",案件情報!D$40)</f>
        <v/>
      </c>
      <c r="E303" s="154"/>
      <c r="F303" s="154"/>
      <c r="G303" s="119"/>
      <c r="H303" s="161"/>
      <c r="I303" s="161"/>
      <c r="J303" s="162"/>
    </row>
    <row r="304" spans="1:10" ht="30" hidden="1" customHeight="1">
      <c r="A304" s="185" t="s">
        <v>204</v>
      </c>
      <c r="B304" s="186"/>
      <c r="C304" s="152"/>
      <c r="D304" s="153" t="str">
        <f>IF(OR(案件情報!D$40="",E304="",F304="",),"",案件情報!D$40)</f>
        <v/>
      </c>
      <c r="E304" s="154"/>
      <c r="F304" s="154"/>
      <c r="G304" s="119"/>
      <c r="H304" s="161"/>
      <c r="I304" s="161"/>
      <c r="J304" s="162"/>
    </row>
    <row r="305" spans="1:10" ht="30" hidden="1" customHeight="1">
      <c r="A305" s="185" t="s">
        <v>205</v>
      </c>
      <c r="B305" s="186"/>
      <c r="C305" s="152"/>
      <c r="D305" s="153" t="str">
        <f>IF(OR(案件情報!D$40="",E305="",F305="",),"",案件情報!D$40)</f>
        <v/>
      </c>
      <c r="E305" s="154"/>
      <c r="F305" s="154"/>
      <c r="G305" s="119"/>
      <c r="H305" s="161"/>
      <c r="I305" s="161"/>
      <c r="J305" s="162"/>
    </row>
    <row r="306" spans="1:10" ht="30" hidden="1" customHeight="1">
      <c r="A306" s="185" t="s">
        <v>206</v>
      </c>
      <c r="B306" s="186"/>
      <c r="C306" s="152"/>
      <c r="D306" s="153" t="str">
        <f>IF(OR(案件情報!D$40="",E306="",F306="",),"",案件情報!D$40)</f>
        <v/>
      </c>
      <c r="E306" s="154"/>
      <c r="F306" s="154"/>
      <c r="G306" s="119"/>
      <c r="H306" s="161"/>
      <c r="I306" s="161"/>
      <c r="J306" s="162"/>
    </row>
    <row r="307" spans="1:10" ht="30" hidden="1" customHeight="1">
      <c r="A307" s="185" t="s">
        <v>207</v>
      </c>
      <c r="B307" s="186"/>
      <c r="C307" s="152"/>
      <c r="D307" s="153" t="str">
        <f>IF(OR(案件情報!D$40="",E307="",F307="",),"",案件情報!D$40)</f>
        <v/>
      </c>
      <c r="E307" s="154"/>
      <c r="F307" s="154"/>
      <c r="G307" s="119"/>
      <c r="H307" s="161"/>
      <c r="I307" s="161"/>
      <c r="J307" s="162"/>
    </row>
    <row r="308" spans="1:10" ht="30" hidden="1" customHeight="1">
      <c r="A308" s="185" t="s">
        <v>208</v>
      </c>
      <c r="B308" s="186"/>
      <c r="C308" s="152"/>
      <c r="D308" s="153" t="str">
        <f>IF(OR(案件情報!D$40="",E308="",F308="",),"",案件情報!D$40)</f>
        <v/>
      </c>
      <c r="E308" s="154"/>
      <c r="F308" s="154"/>
      <c r="G308" s="119"/>
      <c r="H308" s="161"/>
      <c r="I308" s="161"/>
      <c r="J308" s="162"/>
    </row>
    <row r="309" spans="1:10" ht="30" hidden="1" customHeight="1">
      <c r="A309" s="185" t="s">
        <v>209</v>
      </c>
      <c r="B309" s="186"/>
      <c r="C309" s="152"/>
      <c r="D309" s="153" t="str">
        <f>IF(OR(案件情報!D$40="",E309="",F309="",),"",案件情報!D$40)</f>
        <v/>
      </c>
      <c r="E309" s="154"/>
      <c r="F309" s="154"/>
      <c r="G309" s="119"/>
      <c r="H309" s="161"/>
      <c r="I309" s="161"/>
      <c r="J309" s="162"/>
    </row>
    <row r="310" spans="1:10" ht="30" hidden="1" customHeight="1">
      <c r="A310" s="185" t="s">
        <v>210</v>
      </c>
      <c r="B310" s="186"/>
      <c r="C310" s="152"/>
      <c r="D310" s="153" t="str">
        <f>IF(OR(案件情報!D$40="",E310="",F310="",),"",案件情報!D$40)</f>
        <v/>
      </c>
      <c r="E310" s="154"/>
      <c r="F310" s="154"/>
      <c r="G310" s="119"/>
      <c r="H310" s="161"/>
      <c r="I310" s="161"/>
      <c r="J310" s="162"/>
    </row>
    <row r="311" spans="1:10" ht="30" hidden="1" customHeight="1">
      <c r="A311" s="185" t="s">
        <v>211</v>
      </c>
      <c r="B311" s="186"/>
      <c r="C311" s="152"/>
      <c r="D311" s="153" t="str">
        <f>IF(OR(案件情報!D$40="",E311="",F311="",),"",案件情報!D$40)</f>
        <v/>
      </c>
      <c r="E311" s="154"/>
      <c r="F311" s="154"/>
      <c r="G311" s="119"/>
      <c r="H311" s="161"/>
      <c r="I311" s="161"/>
      <c r="J311" s="162"/>
    </row>
    <row r="312" spans="1:10" ht="30" hidden="1" customHeight="1">
      <c r="A312" s="185" t="s">
        <v>212</v>
      </c>
      <c r="B312" s="186"/>
      <c r="C312" s="152"/>
      <c r="D312" s="153" t="str">
        <f>IF(OR(案件情報!D$40="",E312="",F312="",),"",案件情報!D$40)</f>
        <v/>
      </c>
      <c r="E312" s="154"/>
      <c r="F312" s="154"/>
      <c r="G312" s="119"/>
      <c r="H312" s="161"/>
      <c r="I312" s="161"/>
      <c r="J312" s="162"/>
    </row>
    <row r="313" spans="1:10" ht="30" hidden="1" customHeight="1">
      <c r="A313" s="185" t="s">
        <v>213</v>
      </c>
      <c r="B313" s="186"/>
      <c r="C313" s="152"/>
      <c r="D313" s="153" t="str">
        <f>IF(OR(案件情報!D$40="",E313="",F313="",),"",案件情報!D$40)</f>
        <v/>
      </c>
      <c r="E313" s="154"/>
      <c r="F313" s="154"/>
      <c r="G313" s="119"/>
      <c r="H313" s="161"/>
      <c r="I313" s="161"/>
      <c r="J313" s="162"/>
    </row>
    <row r="314" spans="1:10" ht="30" hidden="1" customHeight="1">
      <c r="A314" s="185" t="s">
        <v>214</v>
      </c>
      <c r="B314" s="186"/>
      <c r="C314" s="152"/>
      <c r="D314" s="153" t="str">
        <f>IF(OR(案件情報!D$40="",E314="",F314="",),"",案件情報!D$40)</f>
        <v/>
      </c>
      <c r="E314" s="154"/>
      <c r="F314" s="154"/>
      <c r="G314" s="119"/>
      <c r="H314" s="161"/>
      <c r="I314" s="161"/>
      <c r="J314" s="162"/>
    </row>
    <row r="315" spans="1:10" ht="30" hidden="1" customHeight="1">
      <c r="A315" s="185" t="s">
        <v>215</v>
      </c>
      <c r="B315" s="186"/>
      <c r="C315" s="152"/>
      <c r="D315" s="153" t="str">
        <f>IF(OR(案件情報!D$40="",E315="",F315="",),"",案件情報!D$40)</f>
        <v/>
      </c>
      <c r="E315" s="154"/>
      <c r="F315" s="154"/>
      <c r="G315" s="119"/>
      <c r="H315" s="161"/>
      <c r="I315" s="161"/>
      <c r="J315" s="162"/>
    </row>
    <row r="316" spans="1:10" ht="30" hidden="1" customHeight="1">
      <c r="A316" s="185" t="s">
        <v>216</v>
      </c>
      <c r="B316" s="186"/>
      <c r="C316" s="152"/>
      <c r="D316" s="153" t="str">
        <f>IF(OR(案件情報!D$40="",E316="",F316="",),"",案件情報!D$40)</f>
        <v/>
      </c>
      <c r="E316" s="154"/>
      <c r="F316" s="154"/>
      <c r="G316" s="119"/>
      <c r="H316" s="161"/>
      <c r="I316" s="161"/>
      <c r="J316" s="162"/>
    </row>
    <row r="317" spans="1:10" ht="30" hidden="1" customHeight="1">
      <c r="A317" s="185" t="s">
        <v>217</v>
      </c>
      <c r="B317" s="186"/>
      <c r="C317" s="152"/>
      <c r="D317" s="153" t="str">
        <f>IF(OR(案件情報!D$40="",E317="",F317="",),"",案件情報!D$40)</f>
        <v/>
      </c>
      <c r="E317" s="154"/>
      <c r="F317" s="154"/>
      <c r="G317" s="119"/>
      <c r="H317" s="161"/>
      <c r="I317" s="161"/>
      <c r="J317" s="162"/>
    </row>
    <row r="318" spans="1:10" ht="30" hidden="1" customHeight="1">
      <c r="A318" s="185" t="s">
        <v>218</v>
      </c>
      <c r="B318" s="186"/>
      <c r="C318" s="152"/>
      <c r="D318" s="153" t="str">
        <f>IF(OR(案件情報!D$40="",E318="",F318="",),"",案件情報!D$40)</f>
        <v/>
      </c>
      <c r="E318" s="154"/>
      <c r="F318" s="154"/>
      <c r="G318" s="119"/>
      <c r="H318" s="161"/>
      <c r="I318" s="161"/>
      <c r="J318" s="162"/>
    </row>
    <row r="319" spans="1:10" ht="30" hidden="1" customHeight="1">
      <c r="A319" s="185" t="s">
        <v>219</v>
      </c>
      <c r="B319" s="186"/>
      <c r="C319" s="152"/>
      <c r="D319" s="153" t="str">
        <f>IF(OR(案件情報!D$40="",E319="",F319="",),"",案件情報!D$40)</f>
        <v/>
      </c>
      <c r="E319" s="154"/>
      <c r="F319" s="154"/>
      <c r="G319" s="119"/>
      <c r="H319" s="161"/>
      <c r="I319" s="161"/>
      <c r="J319" s="162"/>
    </row>
    <row r="320" spans="1:10" ht="30" hidden="1" customHeight="1">
      <c r="A320" s="185" t="s">
        <v>220</v>
      </c>
      <c r="B320" s="186"/>
      <c r="C320" s="152"/>
      <c r="D320" s="153" t="str">
        <f>IF(OR(案件情報!D$40="",E320="",F320="",),"",案件情報!D$40)</f>
        <v/>
      </c>
      <c r="E320" s="154"/>
      <c r="F320" s="154"/>
      <c r="G320" s="119"/>
      <c r="H320" s="161"/>
      <c r="I320" s="161"/>
      <c r="J320" s="162"/>
    </row>
    <row r="321" spans="1:10" ht="30" hidden="1" customHeight="1">
      <c r="A321" s="185" t="s">
        <v>221</v>
      </c>
      <c r="B321" s="186"/>
      <c r="C321" s="152"/>
      <c r="D321" s="153" t="str">
        <f>IF(OR(案件情報!D$40="",E321="",F321="",),"",案件情報!D$40)</f>
        <v/>
      </c>
      <c r="E321" s="154"/>
      <c r="F321" s="154"/>
      <c r="G321" s="119"/>
      <c r="H321" s="161"/>
      <c r="I321" s="161"/>
      <c r="J321" s="162"/>
    </row>
    <row r="322" spans="1:10" ht="30" hidden="1" customHeight="1">
      <c r="A322" s="185" t="s">
        <v>222</v>
      </c>
      <c r="B322" s="186"/>
      <c r="C322" s="152"/>
      <c r="D322" s="153" t="str">
        <f>IF(OR(案件情報!D$40="",E322="",F322="",),"",案件情報!D$40)</f>
        <v/>
      </c>
      <c r="E322" s="154"/>
      <c r="F322" s="154"/>
      <c r="G322" s="119"/>
      <c r="H322" s="161"/>
      <c r="I322" s="161"/>
      <c r="J322" s="162"/>
    </row>
    <row r="323" spans="1:10" ht="30" hidden="1" customHeight="1">
      <c r="A323" s="185" t="s">
        <v>223</v>
      </c>
      <c r="B323" s="186"/>
      <c r="C323" s="152"/>
      <c r="D323" s="153" t="str">
        <f>IF(OR(案件情報!D$40="",E323="",F323="",),"",案件情報!D$40)</f>
        <v/>
      </c>
      <c r="E323" s="154"/>
      <c r="F323" s="154"/>
      <c r="G323" s="119"/>
      <c r="H323" s="161"/>
      <c r="I323" s="161"/>
      <c r="J323" s="162"/>
    </row>
    <row r="324" spans="1:10" ht="30" hidden="1" customHeight="1">
      <c r="A324" s="185" t="s">
        <v>224</v>
      </c>
      <c r="B324" s="186"/>
      <c r="C324" s="152"/>
      <c r="D324" s="153" t="str">
        <f>IF(OR(案件情報!D$40="",E324="",F324="",),"",案件情報!D$40)</f>
        <v/>
      </c>
      <c r="E324" s="154"/>
      <c r="F324" s="154"/>
      <c r="G324" s="119"/>
      <c r="H324" s="161"/>
      <c r="I324" s="161"/>
      <c r="J324" s="162"/>
    </row>
    <row r="325" spans="1:10" ht="30" hidden="1" customHeight="1">
      <c r="A325" s="185" t="s">
        <v>225</v>
      </c>
      <c r="B325" s="186"/>
      <c r="C325" s="152"/>
      <c r="D325" s="153" t="str">
        <f>IF(OR(案件情報!D$40="",E325="",F325="",),"",案件情報!D$40)</f>
        <v/>
      </c>
      <c r="E325" s="154"/>
      <c r="F325" s="154"/>
      <c r="G325" s="119"/>
      <c r="H325" s="161"/>
      <c r="I325" s="161"/>
      <c r="J325" s="162"/>
    </row>
    <row r="326" spans="1:10" ht="30" hidden="1" customHeight="1">
      <c r="A326" s="185" t="s">
        <v>226</v>
      </c>
      <c r="B326" s="186"/>
      <c r="C326" s="152"/>
      <c r="D326" s="153" t="str">
        <f>IF(OR(案件情報!D$40="",E326="",F326="",),"",案件情報!D$40)</f>
        <v/>
      </c>
      <c r="E326" s="154"/>
      <c r="F326" s="154"/>
      <c r="G326" s="119"/>
      <c r="H326" s="161"/>
      <c r="I326" s="161"/>
      <c r="J326" s="162"/>
    </row>
    <row r="327" spans="1:10" ht="30" hidden="1" customHeight="1">
      <c r="A327" s="185" t="s">
        <v>227</v>
      </c>
      <c r="B327" s="186"/>
      <c r="C327" s="152"/>
      <c r="D327" s="153" t="str">
        <f>IF(OR(案件情報!D$40="",E327="",F327="",),"",案件情報!D$40)</f>
        <v/>
      </c>
      <c r="E327" s="154"/>
      <c r="F327" s="154"/>
      <c r="G327" s="119"/>
      <c r="H327" s="161"/>
      <c r="I327" s="161"/>
      <c r="J327" s="162"/>
    </row>
    <row r="328" spans="1:10" ht="30" hidden="1" customHeight="1">
      <c r="A328" s="185" t="s">
        <v>228</v>
      </c>
      <c r="B328" s="186"/>
      <c r="C328" s="152"/>
      <c r="D328" s="153" t="str">
        <f>IF(OR(案件情報!D$40="",E328="",F328="",),"",案件情報!D$40)</f>
        <v/>
      </c>
      <c r="E328" s="154"/>
      <c r="F328" s="154"/>
      <c r="G328" s="119"/>
      <c r="H328" s="161"/>
      <c r="I328" s="161"/>
      <c r="J328" s="162"/>
    </row>
    <row r="329" spans="1:10" ht="30" hidden="1" customHeight="1" thickBot="1">
      <c r="A329" s="187" t="s">
        <v>229</v>
      </c>
      <c r="B329" s="177"/>
      <c r="C329" s="152"/>
      <c r="D329" s="192" t="str">
        <f>IF(OR(案件情報!D$40="",E329="",F329="",),"",案件情報!D$40)</f>
        <v/>
      </c>
      <c r="E329" s="193"/>
      <c r="F329" s="188"/>
      <c r="G329" s="120"/>
      <c r="H329" s="166"/>
      <c r="I329" s="166"/>
      <c r="J329" s="167"/>
    </row>
    <row r="330" spans="1:10" ht="12.75" customHeight="1" thickBot="1">
      <c r="A330" s="104"/>
      <c r="B330" s="104"/>
      <c r="C330" s="169"/>
      <c r="D330" s="169"/>
      <c r="E330" s="169"/>
      <c r="F330" s="104"/>
      <c r="G330" s="104"/>
      <c r="H330" s="104"/>
      <c r="I330" s="104"/>
    </row>
    <row r="331" spans="1:10" s="101" customFormat="1">
      <c r="A331" s="194"/>
      <c r="B331" s="195"/>
      <c r="C331" s="195"/>
      <c r="D331" s="195"/>
      <c r="E331" s="195"/>
      <c r="F331" s="195"/>
      <c r="G331" s="195"/>
      <c r="H331" s="195"/>
      <c r="I331" s="196"/>
    </row>
    <row r="332" spans="1:10" s="101" customFormat="1" ht="16.75">
      <c r="A332" s="197" t="s">
        <v>26</v>
      </c>
      <c r="B332" s="198"/>
      <c r="C332" s="198"/>
      <c r="D332" s="198"/>
      <c r="E332" s="198"/>
      <c r="F332" s="198"/>
      <c r="G332" s="198"/>
      <c r="H332" s="198"/>
      <c r="I332" s="199"/>
    </row>
    <row r="333" spans="1:10" s="101" customFormat="1" ht="14.15">
      <c r="A333" s="200" t="s">
        <v>31</v>
      </c>
      <c r="B333" s="201"/>
      <c r="C333" s="201"/>
      <c r="D333" s="201"/>
      <c r="E333" s="201"/>
      <c r="F333" s="201"/>
      <c r="G333" s="202"/>
      <c r="H333" s="198"/>
      <c r="I333" s="199"/>
    </row>
    <row r="334" spans="1:10" s="101" customFormat="1" ht="14.15">
      <c r="A334" s="200" t="s">
        <v>32</v>
      </c>
      <c r="B334" s="201"/>
      <c r="C334" s="201"/>
      <c r="D334" s="201"/>
      <c r="E334" s="201"/>
      <c r="F334" s="201"/>
      <c r="G334" s="202"/>
      <c r="H334" s="198"/>
      <c r="I334" s="199"/>
    </row>
    <row r="335" spans="1:10" s="101" customFormat="1" ht="14.15">
      <c r="A335" s="200" t="s">
        <v>33</v>
      </c>
      <c r="B335" s="201"/>
      <c r="C335" s="201"/>
      <c r="D335" s="201"/>
      <c r="E335" s="201"/>
      <c r="F335" s="201"/>
      <c r="G335" s="202"/>
      <c r="H335" s="198"/>
      <c r="I335" s="199"/>
    </row>
    <row r="336" spans="1:10" s="101" customFormat="1" ht="14.15">
      <c r="A336" s="200" t="s">
        <v>34</v>
      </c>
      <c r="B336" s="201"/>
      <c r="C336" s="201"/>
      <c r="D336" s="201"/>
      <c r="E336" s="201"/>
      <c r="F336" s="201"/>
      <c r="G336" s="202"/>
      <c r="H336" s="198"/>
      <c r="I336" s="199"/>
    </row>
    <row r="337" spans="1:9" s="101" customFormat="1" ht="14.15">
      <c r="A337" s="200" t="s">
        <v>27</v>
      </c>
      <c r="B337" s="201"/>
      <c r="C337" s="201"/>
      <c r="D337" s="201"/>
      <c r="E337" s="201"/>
      <c r="F337" s="201"/>
      <c r="G337" s="202"/>
      <c r="H337" s="198"/>
      <c r="I337" s="199"/>
    </row>
    <row r="338" spans="1:9" s="101" customFormat="1" ht="14.15">
      <c r="A338" s="200" t="s">
        <v>28</v>
      </c>
      <c r="B338" s="201"/>
      <c r="C338" s="201"/>
      <c r="D338" s="201"/>
      <c r="E338" s="201"/>
      <c r="F338" s="201"/>
      <c r="G338" s="202"/>
      <c r="H338" s="198"/>
      <c r="I338" s="199"/>
    </row>
    <row r="339" spans="1:9" s="101" customFormat="1" ht="14.15">
      <c r="A339" s="200" t="s">
        <v>35</v>
      </c>
      <c r="B339" s="201"/>
      <c r="C339" s="201"/>
      <c r="D339" s="201"/>
      <c r="E339" s="201"/>
      <c r="F339" s="201"/>
      <c r="G339" s="202"/>
      <c r="H339" s="198"/>
      <c r="I339" s="199"/>
    </row>
    <row r="340" spans="1:9" s="101" customFormat="1" ht="14.15">
      <c r="A340" s="200" t="s">
        <v>29</v>
      </c>
      <c r="B340" s="201"/>
      <c r="C340" s="201"/>
      <c r="D340" s="201"/>
      <c r="E340" s="201"/>
      <c r="F340" s="201"/>
      <c r="G340" s="202"/>
      <c r="H340" s="198"/>
      <c r="I340" s="199"/>
    </row>
    <row r="341" spans="1:9" s="101" customFormat="1" ht="14.15">
      <c r="A341" s="200" t="s">
        <v>36</v>
      </c>
      <c r="B341" s="201"/>
      <c r="C341" s="201"/>
      <c r="D341" s="201"/>
      <c r="E341" s="201"/>
      <c r="F341" s="201"/>
      <c r="G341" s="202"/>
      <c r="H341" s="198"/>
      <c r="I341" s="199"/>
    </row>
    <row r="342" spans="1:9" s="101" customFormat="1" ht="14.15">
      <c r="A342" s="200" t="s">
        <v>37</v>
      </c>
      <c r="B342" s="201"/>
      <c r="C342" s="201"/>
      <c r="D342" s="201"/>
      <c r="E342" s="201"/>
      <c r="F342" s="201"/>
      <c r="G342" s="202"/>
      <c r="H342" s="198"/>
      <c r="I342" s="199"/>
    </row>
    <row r="343" spans="1:9" s="101" customFormat="1" ht="14.15">
      <c r="A343" s="200" t="s">
        <v>30</v>
      </c>
      <c r="B343" s="201"/>
      <c r="C343" s="201"/>
      <c r="D343" s="201"/>
      <c r="E343" s="201"/>
      <c r="F343" s="201"/>
      <c r="G343" s="202"/>
      <c r="H343" s="198"/>
      <c r="I343" s="199"/>
    </row>
    <row r="344" spans="1:9" s="101" customFormat="1" ht="16" customHeight="1" thickBot="1">
      <c r="A344" s="203"/>
      <c r="B344" s="204"/>
      <c r="C344" s="204"/>
      <c r="D344" s="204"/>
      <c r="E344" s="204"/>
      <c r="F344" s="204"/>
      <c r="G344" s="204"/>
      <c r="H344" s="204"/>
      <c r="I344" s="205"/>
    </row>
    <row r="345" spans="1:9" s="101" customFormat="1"/>
    <row r="346" spans="1:9" s="101" customFormat="1" ht="14.15">
      <c r="A346" s="206" t="s">
        <v>235</v>
      </c>
    </row>
  </sheetData>
  <sheetProtection algorithmName="SHA-512" hashValue="CKING0ldusZ0la0KUX8UInxNC9a4YPkakCIPRozWrZ5g4gyoTC7DTZT8fjqMOLTsGa53VVS8bEhZq2U2nFa83A==" saltValue="VqLxj1ggRm/bXpjE8qhHlg==" spinCount="100000" sheet="1" objects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date" imeMode="off" operator="greaterThanOrEqual" allowBlank="1" showInputMessage="1" showErrorMessage="1" sqref="D5" xr:uid="{56F7F12A-D4BF-44EE-B866-A4A85D80678F}">
      <formula1>1</formula1>
    </dataValidation>
    <dataValidation type="list" allowBlank="1" showInputMessage="1" showErrorMessage="1" sqref="B11:B60 B64:B113" xr:uid="{4D48A544-3DB7-4EE1-9CF6-6A6D3788BFD9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0875A77B-E612-4469-A730-15B4A48A1AB8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7C8E8400-87B8-4137-86E7-8DEB924A4FFE}">
      <formula1>E11=DBCS(E11)</formula1>
    </dataValidation>
    <dataValidation type="custom" imeMode="fullKatakana" allowBlank="1" showInputMessage="1" showErrorMessage="1" error="全角文字でご記入ください。" sqref="G119:H168 G11:H60 G227:H276" xr:uid="{605D0E02-4D77-4F66-BE3A-9E0E8A5C0329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5DEE7407-B70D-49A6-B2E5-B7C7EA9FF709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1C625828-AFA2-4660-BF73-932AFF596A47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2" manualBreakCount="2">
    <brk id="114" max="9" man="1"/>
    <brk id="330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33514C2-6B74-40C9-BA9A-2C189EB88047}">
          <x14:formula1>
            <xm:f>リスト!$E$3:$E$9</xm:f>
          </x14:formula1>
          <xm:sqref>C119:C168 C172:C221</xm:sqref>
        </x14:dataValidation>
        <x14:dataValidation type="list" allowBlank="1" showInputMessage="1" showErrorMessage="1" xr:uid="{D3FE4429-98BF-465A-8695-935FECA9ECE9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0A2F0F7F-C21D-4353-8F32-E1E3B4090942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9"/>
  <sheetViews>
    <sheetView workbookViewId="0"/>
  </sheetViews>
  <sheetFormatPr defaultColWidth="8.69140625" defaultRowHeight="15.45"/>
  <cols>
    <col min="1" max="1" width="2.69140625" style="3" customWidth="1"/>
    <col min="2" max="2" width="29.4609375" style="3" customWidth="1"/>
    <col min="3" max="3" width="19.921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2.07421875" style="3" customWidth="1"/>
    <col min="8" max="8" width="2.69140625" style="3" customWidth="1"/>
    <col min="9" max="9" width="29.07421875" style="3" customWidth="1"/>
    <col min="10" max="16384" width="8.69140625" style="3"/>
  </cols>
  <sheetData>
    <row r="2" spans="2:9" s="2" customFormat="1">
      <c r="B2" s="2" t="s">
        <v>23</v>
      </c>
      <c r="C2" s="2" t="s">
        <v>25</v>
      </c>
      <c r="E2" s="2" t="s">
        <v>15</v>
      </c>
      <c r="G2" s="2" t="s">
        <v>21</v>
      </c>
      <c r="I2" s="2" t="s">
        <v>53</v>
      </c>
    </row>
    <row r="3" spans="2:9">
      <c r="B3" s="1" t="s">
        <v>0</v>
      </c>
      <c r="C3" s="1" t="s">
        <v>0</v>
      </c>
      <c r="E3" s="4" t="s">
        <v>16</v>
      </c>
      <c r="G3" s="4" t="s">
        <v>19</v>
      </c>
      <c r="I3" s="4" t="s">
        <v>57</v>
      </c>
    </row>
    <row r="4" spans="2:9">
      <c r="B4" s="1" t="s">
        <v>10</v>
      </c>
      <c r="C4" s="1" t="s">
        <v>11</v>
      </c>
      <c r="E4" s="4" t="s">
        <v>17</v>
      </c>
      <c r="G4" s="4" t="s">
        <v>20</v>
      </c>
      <c r="I4" s="4" t="s">
        <v>102</v>
      </c>
    </row>
    <row r="5" spans="2:9">
      <c r="B5" s="1" t="s">
        <v>9</v>
      </c>
      <c r="C5" s="1" t="s">
        <v>11</v>
      </c>
      <c r="E5" s="4" t="s">
        <v>18</v>
      </c>
      <c r="G5" s="4" t="s">
        <v>101</v>
      </c>
    </row>
    <row r="6" spans="2:9">
      <c r="B6" s="1" t="s">
        <v>8</v>
      </c>
      <c r="C6" s="1" t="s">
        <v>11</v>
      </c>
      <c r="E6" s="4" t="s">
        <v>54</v>
      </c>
    </row>
    <row r="7" spans="2:9">
      <c r="B7" s="1" t="s">
        <v>7</v>
      </c>
      <c r="C7" s="1" t="s">
        <v>11</v>
      </c>
      <c r="E7" s="4" t="s">
        <v>55</v>
      </c>
    </row>
    <row r="8" spans="2:9">
      <c r="B8" s="1" t="s">
        <v>6</v>
      </c>
      <c r="C8" s="1" t="s">
        <v>12</v>
      </c>
      <c r="E8" s="4" t="s">
        <v>56</v>
      </c>
    </row>
    <row r="9" spans="2:9">
      <c r="B9" s="1" t="s">
        <v>5</v>
      </c>
      <c r="C9" s="1" t="s">
        <v>11</v>
      </c>
      <c r="E9" s="4" t="s">
        <v>100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5C54-B18B-4108-8FFA-CE42BE1EE99B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139</v>
      </c>
    </row>
    <row r="2" spans="1:2" ht="16.75">
      <c r="A2" s="14" t="s">
        <v>140</v>
      </c>
    </row>
    <row r="4" spans="1:2">
      <c r="A4" s="16" t="s">
        <v>141</v>
      </c>
      <c r="B4" s="17">
        <v>190</v>
      </c>
    </row>
    <row r="5" spans="1:2">
      <c r="A5" s="16" t="s">
        <v>142</v>
      </c>
      <c r="B5" s="18"/>
    </row>
    <row r="6" spans="1:2">
      <c r="A6" s="16" t="s">
        <v>143</v>
      </c>
      <c r="B6" s="17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2026-04-03T10:27:59Z</dcterms:modified>
</cp:coreProperties>
</file>