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calsserver\共有フォルダ\04 CALS／EC\★新フォルダ構成案検討中\40 ヘルプデスク\10 計画・実績管理\2025FY\受付システム検討\2025検討\利用申込書検討\20260324_利用申込書作成（ID、管理番号追加版）※最新版はこれ\非表示版\修正完了\"/>
    </mc:Choice>
  </mc:AlternateContent>
  <xr:revisionPtr revIDLastSave="0" documentId="13_ncr:1_{7157BC8A-E8AA-447C-BB5D-A4781821E683}" xr6:coauthVersionLast="47" xr6:coauthVersionMax="47" xr10:uidLastSave="{00000000-0000-0000-0000-000000000000}"/>
  <workbookProtection workbookAlgorithmName="SHA-512" workbookHashValue="zN0YS4fi9AO+EdkWedBKAmpTJkbq9f8HnXCxU/zUCDoL++ZPmAdfwXQoSN+rQyvDtEVYJAdTy70VpvYkNUT+6g==" workbookSaltValue="skTwpLMba9+xxXP0E9TodQ==" workbookSpinCount="100000" lockStructure="1"/>
  <bookViews>
    <workbookView xWindow="686" yWindow="969" windowWidth="23940" windowHeight="16234" xr2:uid="{F2118F9D-76C8-4D27-9C2F-64138A3B473F}"/>
  </bookViews>
  <sheets>
    <sheet name="利用情報" sheetId="9" r:id="rId1"/>
    <sheet name="案件情報" sheetId="11" r:id="rId2"/>
    <sheet name="利用者情報" sheetId="12" r:id="rId3"/>
    <sheet name="リスト" sheetId="4" state="hidden" r:id="rId4"/>
    <sheet name="システム設定情報" sheetId="10" state="hidden" r:id="rId5"/>
  </sheets>
  <definedNames>
    <definedName name="_xlnm.Print_Area" localSheetId="1">案件情報!$A$1:$E$60</definedName>
    <definedName name="_xlnm.Print_Area" localSheetId="2">利用者情報!$A$1:$J$346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1" i="12" l="1"/>
  <c r="D220" i="12"/>
  <c r="D219" i="12"/>
  <c r="D218" i="12"/>
  <c r="D217" i="12"/>
  <c r="D216" i="12"/>
  <c r="D215" i="12"/>
  <c r="D214" i="12"/>
  <c r="D213" i="12"/>
  <c r="D212" i="12"/>
  <c r="D211" i="12"/>
  <c r="D210" i="12"/>
  <c r="D209" i="12"/>
  <c r="D208" i="12"/>
  <c r="D207" i="12"/>
  <c r="D206" i="12"/>
  <c r="D205" i="12"/>
  <c r="D204" i="12"/>
  <c r="D203" i="12"/>
  <c r="D202" i="12"/>
  <c r="D201" i="12"/>
  <c r="D200" i="12"/>
  <c r="D199" i="12"/>
  <c r="D198" i="12"/>
  <c r="D197" i="12"/>
  <c r="D196" i="12"/>
  <c r="D195" i="12"/>
  <c r="D194" i="12"/>
  <c r="D193" i="12"/>
  <c r="D192" i="12"/>
  <c r="D191" i="12"/>
  <c r="D190" i="12"/>
  <c r="D189" i="12"/>
  <c r="D188" i="12"/>
  <c r="D187" i="12"/>
  <c r="D186" i="12"/>
  <c r="D185" i="12"/>
  <c r="D184" i="12"/>
  <c r="D183" i="12"/>
  <c r="D182" i="12"/>
  <c r="D181" i="12"/>
  <c r="D180" i="12"/>
  <c r="D179" i="12"/>
  <c r="D178" i="12"/>
  <c r="D177" i="12"/>
  <c r="D176" i="12"/>
  <c r="D175" i="12"/>
  <c r="D174" i="12"/>
  <c r="D173" i="12"/>
  <c r="D172" i="12"/>
  <c r="D168" i="12"/>
  <c r="D167" i="12"/>
  <c r="D166" i="12"/>
  <c r="D165" i="12"/>
  <c r="D164" i="12"/>
  <c r="D163" i="12"/>
  <c r="D162" i="12"/>
  <c r="D161" i="12"/>
  <c r="D160" i="12"/>
  <c r="D159" i="12"/>
  <c r="D158" i="12"/>
  <c r="D157" i="12"/>
  <c r="D156" i="12"/>
  <c r="D155" i="12"/>
  <c r="D154" i="12"/>
  <c r="D153" i="12"/>
  <c r="D152" i="12"/>
  <c r="D151" i="12"/>
  <c r="D150" i="12"/>
  <c r="D149" i="12"/>
  <c r="D148" i="12"/>
  <c r="D147" i="12"/>
  <c r="D146" i="12"/>
  <c r="D145" i="12"/>
  <c r="D144" i="12"/>
  <c r="D143" i="12"/>
  <c r="D142" i="12"/>
  <c r="D141" i="12"/>
  <c r="D140" i="12"/>
  <c r="D139" i="12"/>
  <c r="D138" i="12"/>
  <c r="D137" i="12"/>
  <c r="D136" i="12"/>
  <c r="D135" i="12"/>
  <c r="D134" i="12"/>
  <c r="D133" i="12"/>
  <c r="D132" i="12"/>
  <c r="D131" i="12"/>
  <c r="D130" i="12"/>
  <c r="D129" i="12"/>
  <c r="D128" i="12"/>
  <c r="D127" i="12"/>
  <c r="D126" i="12"/>
  <c r="D125" i="12"/>
  <c r="D124" i="12"/>
  <c r="D123" i="12"/>
  <c r="D122" i="12"/>
  <c r="D121" i="12"/>
  <c r="D120" i="12"/>
  <c r="D119" i="12"/>
  <c r="D113" i="12"/>
  <c r="D112" i="12"/>
  <c r="D111" i="12"/>
  <c r="D110" i="12"/>
  <c r="D109" i="12"/>
  <c r="D108" i="12"/>
  <c r="D107" i="12"/>
  <c r="D106" i="12"/>
  <c r="D105" i="12"/>
  <c r="D104" i="12"/>
  <c r="D103" i="12"/>
  <c r="D102" i="12"/>
  <c r="D101" i="12"/>
  <c r="D100" i="12"/>
  <c r="D99" i="12"/>
  <c r="D98" i="12"/>
  <c r="D97" i="12"/>
  <c r="D96" i="12"/>
  <c r="D95" i="12"/>
  <c r="D94" i="12"/>
  <c r="D93" i="12"/>
  <c r="D92" i="12"/>
  <c r="D91" i="12"/>
  <c r="D90" i="12"/>
  <c r="D89" i="12"/>
  <c r="D88" i="12"/>
  <c r="D87" i="12"/>
  <c r="D86" i="12"/>
  <c r="D85" i="12"/>
  <c r="D84" i="12"/>
  <c r="D83" i="12"/>
  <c r="D82" i="12"/>
  <c r="D81" i="12"/>
  <c r="D80" i="12"/>
  <c r="D79" i="12"/>
  <c r="D78" i="12"/>
  <c r="D77" i="12"/>
  <c r="D76" i="12"/>
  <c r="D75" i="12"/>
  <c r="D74" i="12"/>
  <c r="D73" i="12"/>
  <c r="D72" i="12"/>
  <c r="D71" i="12"/>
  <c r="D70" i="12"/>
  <c r="D69" i="12"/>
  <c r="D68" i="12"/>
  <c r="D67" i="12"/>
  <c r="D66" i="12"/>
  <c r="D65" i="12"/>
  <c r="D64" i="12"/>
  <c r="D60" i="12"/>
  <c r="D59" i="12"/>
  <c r="D58" i="12"/>
  <c r="D57" i="12"/>
  <c r="D56" i="12"/>
  <c r="D55" i="12"/>
  <c r="D54" i="12"/>
  <c r="D53" i="12"/>
  <c r="D52" i="12"/>
  <c r="D51" i="12"/>
  <c r="D50" i="12"/>
  <c r="D49" i="12"/>
  <c r="D48" i="12"/>
  <c r="D47" i="12"/>
  <c r="D46" i="12"/>
  <c r="D45" i="12"/>
  <c r="D44" i="12"/>
  <c r="D43" i="12"/>
  <c r="D42" i="12"/>
  <c r="D41" i="12"/>
  <c r="D40" i="12"/>
  <c r="D39" i="12"/>
  <c r="D38" i="12"/>
  <c r="D37" i="12"/>
  <c r="D36" i="12"/>
  <c r="D35" i="12"/>
  <c r="D34" i="12"/>
  <c r="D33" i="12"/>
  <c r="D32" i="12"/>
  <c r="D31" i="12"/>
  <c r="D30" i="12"/>
  <c r="D29" i="12"/>
  <c r="D28" i="12"/>
  <c r="D27" i="12"/>
  <c r="D26" i="12"/>
  <c r="D25" i="12"/>
  <c r="D24" i="12"/>
  <c r="D23" i="12"/>
  <c r="D22" i="12"/>
  <c r="D21" i="12"/>
  <c r="D20" i="12"/>
  <c r="D19" i="12"/>
  <c r="D18" i="12"/>
  <c r="D17" i="12"/>
  <c r="D16" i="12"/>
  <c r="D15" i="12"/>
  <c r="D14" i="12"/>
  <c r="D13" i="12"/>
  <c r="D12" i="12"/>
  <c r="D11" i="12"/>
  <c r="A221" i="12"/>
  <c r="A220" i="12"/>
  <c r="A219" i="12"/>
  <c r="A218" i="12"/>
  <c r="A217" i="12"/>
  <c r="A216" i="12"/>
  <c r="A215" i="12"/>
  <c r="A214" i="12"/>
  <c r="A213" i="12"/>
  <c r="A212" i="12"/>
  <c r="A211" i="12"/>
  <c r="A210" i="12"/>
  <c r="A209" i="12"/>
  <c r="A208" i="12"/>
  <c r="A207" i="12"/>
  <c r="A206" i="12"/>
  <c r="A205" i="12"/>
  <c r="A204" i="12"/>
  <c r="A203" i="12"/>
  <c r="A202" i="12"/>
  <c r="A201" i="12"/>
  <c r="A200" i="12"/>
  <c r="A199" i="12"/>
  <c r="A198" i="12"/>
  <c r="A197" i="12"/>
  <c r="A196" i="12"/>
  <c r="A195" i="12"/>
  <c r="A194" i="12"/>
  <c r="A193" i="12"/>
  <c r="A192" i="12"/>
  <c r="A191" i="12"/>
  <c r="A190" i="12"/>
  <c r="A189" i="12"/>
  <c r="A188" i="12"/>
  <c r="A187" i="12"/>
  <c r="A186" i="12"/>
  <c r="A185" i="12"/>
  <c r="A184" i="12"/>
  <c r="A183" i="12"/>
  <c r="A182" i="12"/>
  <c r="A181" i="12"/>
  <c r="A180" i="12"/>
  <c r="A179" i="12"/>
  <c r="A178" i="12"/>
  <c r="A177" i="12"/>
  <c r="A176" i="12"/>
  <c r="A175" i="12"/>
  <c r="A174" i="12"/>
  <c r="A173" i="12"/>
  <c r="A172" i="12"/>
  <c r="A168" i="12"/>
  <c r="A167" i="12"/>
  <c r="A166" i="12"/>
  <c r="A165" i="12"/>
  <c r="A164" i="12"/>
  <c r="A163" i="12"/>
  <c r="A162" i="12"/>
  <c r="A161" i="12"/>
  <c r="A160" i="12"/>
  <c r="A159" i="12"/>
  <c r="A158" i="12"/>
  <c r="A157" i="12"/>
  <c r="A156" i="12"/>
  <c r="A155" i="12"/>
  <c r="A154" i="12"/>
  <c r="A153" i="12"/>
  <c r="A152" i="12"/>
  <c r="A151" i="12"/>
  <c r="A150" i="12"/>
  <c r="A149" i="12"/>
  <c r="A148" i="12"/>
  <c r="A147" i="12"/>
  <c r="A146" i="12"/>
  <c r="A145" i="12"/>
  <c r="A144" i="12"/>
  <c r="A143" i="12"/>
  <c r="A142" i="12"/>
  <c r="A141" i="12"/>
  <c r="A140" i="12"/>
  <c r="A139" i="12"/>
  <c r="A138" i="12"/>
  <c r="A137" i="12"/>
  <c r="A136" i="12"/>
  <c r="A135" i="12"/>
  <c r="A134" i="12"/>
  <c r="A133" i="12"/>
  <c r="A132" i="12"/>
  <c r="A131" i="12"/>
  <c r="A130" i="12"/>
  <c r="A129" i="12"/>
  <c r="A128" i="12"/>
  <c r="A127" i="12"/>
  <c r="A126" i="12"/>
  <c r="A125" i="12"/>
  <c r="A124" i="12"/>
  <c r="A123" i="12"/>
  <c r="A122" i="12"/>
  <c r="A121" i="12"/>
  <c r="A120" i="12"/>
  <c r="A119" i="12"/>
  <c r="A113" i="12"/>
  <c r="A112" i="12"/>
  <c r="A111" i="12"/>
  <c r="A110" i="12"/>
  <c r="A109" i="12"/>
  <c r="A108" i="12"/>
  <c r="A107" i="12"/>
  <c r="A106" i="12"/>
  <c r="A105" i="12"/>
  <c r="A104" i="12"/>
  <c r="A103" i="12"/>
  <c r="A102" i="12"/>
  <c r="A101" i="12"/>
  <c r="A100" i="12"/>
  <c r="A99" i="12"/>
  <c r="A98" i="12"/>
  <c r="A97" i="12"/>
  <c r="A96" i="12"/>
  <c r="A95" i="12"/>
  <c r="A94" i="12"/>
  <c r="A93" i="12"/>
  <c r="A92" i="12"/>
  <c r="A91" i="12"/>
  <c r="A90" i="12"/>
  <c r="A89" i="12"/>
  <c r="A88" i="12"/>
  <c r="A87" i="12"/>
  <c r="A86" i="12"/>
  <c r="A85" i="12"/>
  <c r="A84" i="12"/>
  <c r="A83" i="12"/>
  <c r="A82" i="12"/>
  <c r="A81" i="12"/>
  <c r="A80" i="12"/>
  <c r="A79" i="12"/>
  <c r="A78" i="12"/>
  <c r="A77" i="12"/>
  <c r="A76" i="12"/>
  <c r="A75" i="12"/>
  <c r="A74" i="12"/>
  <c r="A73" i="12"/>
  <c r="A72" i="12"/>
  <c r="A71" i="12"/>
  <c r="A70" i="12"/>
  <c r="A69" i="12"/>
  <c r="A68" i="12"/>
  <c r="A67" i="12"/>
  <c r="A66" i="12"/>
  <c r="A65" i="12"/>
  <c r="A64" i="12"/>
  <c r="A60" i="12"/>
  <c r="A59" i="12"/>
  <c r="A58" i="12"/>
  <c r="A57" i="12"/>
  <c r="A56" i="12"/>
  <c r="A55" i="12"/>
  <c r="A54" i="12"/>
  <c r="A53" i="12"/>
  <c r="A52" i="12"/>
  <c r="A51" i="12"/>
  <c r="A50" i="12"/>
  <c r="A49" i="12"/>
  <c r="A48" i="12"/>
  <c r="A47" i="12"/>
  <c r="A46" i="12"/>
  <c r="A45" i="12"/>
  <c r="A44" i="12"/>
  <c r="A43" i="12"/>
  <c r="A42" i="12"/>
  <c r="A41" i="12"/>
  <c r="A40" i="12"/>
  <c r="A39" i="12"/>
  <c r="A38" i="12"/>
  <c r="A37" i="12"/>
  <c r="A36" i="12"/>
  <c r="A35" i="12"/>
  <c r="A34" i="12"/>
  <c r="A33" i="12"/>
  <c r="A32" i="12"/>
  <c r="A31" i="12"/>
  <c r="A30" i="12"/>
  <c r="A29" i="12"/>
  <c r="A28" i="12"/>
  <c r="A27" i="12"/>
  <c r="A26" i="12"/>
  <c r="A25" i="12"/>
  <c r="A24" i="12"/>
  <c r="A23" i="12"/>
  <c r="A22" i="12"/>
  <c r="A21" i="12"/>
  <c r="A20" i="12"/>
  <c r="A19" i="12"/>
  <c r="A18" i="12"/>
  <c r="A17" i="12"/>
  <c r="A16" i="12"/>
  <c r="A15" i="12"/>
  <c r="A14" i="12"/>
  <c r="A13" i="12"/>
  <c r="A12" i="12"/>
  <c r="A11" i="12"/>
  <c r="D19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小島 美紀</author>
    <author>NEC-USER</author>
  </authors>
  <commentList>
    <comment ref="D6" authorId="0" shapeId="0" xr:uid="{4CEF34E1-2272-48C7-BC8B-382257BFEC5E}">
      <text>
        <r>
          <rPr>
            <sz val="9"/>
            <color indexed="81"/>
            <rFont val="MS P ゴシック"/>
            <family val="3"/>
            <charset val="128"/>
          </rPr>
          <t>例）○○ケンセツカブシキカイシャ</t>
        </r>
      </text>
    </comment>
    <comment ref="D7" authorId="1" shapeId="0" xr:uid="{76EB9D64-4309-4C41-A08B-14928ABBB367}">
      <text>
        <r>
          <rPr>
            <sz val="9"/>
            <color indexed="81"/>
            <rFont val="ＭＳ Ｐゴシック"/>
            <family val="3"/>
            <charset val="128"/>
          </rPr>
          <t>例）○○建設株式会社
※25文字以内</t>
        </r>
      </text>
    </comment>
    <comment ref="C8" authorId="1" shapeId="0" xr:uid="{9C663889-836B-4B38-AE51-C754C37F7698}">
      <text>
        <r>
          <rPr>
            <sz val="9"/>
            <color indexed="81"/>
            <rFont val="ＭＳ Ｐゴシック"/>
            <family val="3"/>
            <charset val="128"/>
          </rPr>
          <t>例）建設　一郎
※23文字以内</t>
        </r>
      </text>
    </comment>
    <comment ref="E10" authorId="1" shapeId="0" xr:uid="{24887A1C-54FD-4AEB-A657-2CC3B9B9BEE0}">
      <text>
        <r>
          <rPr>
            <sz val="9"/>
            <color indexed="81"/>
            <rFont val="ＭＳ Ｐゴシック"/>
            <family val="3"/>
            <charset val="128"/>
          </rPr>
          <t>半角数字3桁－4桁
例）111-1111</t>
        </r>
      </text>
    </comment>
    <comment ref="D11" authorId="1" shapeId="0" xr:uid="{DF8DDA39-CD00-4765-B22B-77D81D90BB62}">
      <text>
        <r>
          <rPr>
            <sz val="9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
※47文字以内</t>
        </r>
      </text>
    </comment>
    <comment ref="D14" authorId="0" shapeId="0" xr:uid="{294A91E1-A53F-488A-A4B2-DA6D24EAEF67}">
      <text>
        <r>
          <rPr>
            <sz val="9"/>
            <color indexed="81"/>
            <rFont val="MS P ゴシック"/>
            <family val="3"/>
            <charset val="128"/>
          </rPr>
          <t>例）ケンセツ　ジロウ</t>
        </r>
      </text>
    </comment>
    <comment ref="D15" authorId="1" shapeId="0" xr:uid="{7BA49F57-79E4-4259-A8FA-C376A7F9D63B}">
      <text>
        <r>
          <rPr>
            <sz val="9"/>
            <color indexed="81"/>
            <rFont val="ＭＳ Ｐゴシック"/>
            <family val="3"/>
            <charset val="128"/>
          </rPr>
          <t>例）建設　次郎
※23文字以内</t>
        </r>
      </text>
    </comment>
    <comment ref="C16" authorId="1" shapeId="0" xr:uid="{A0EB1204-2621-4540-BE03-80832D56A9EF}">
      <text>
        <r>
          <rPr>
            <sz val="9"/>
            <color indexed="81"/>
            <rFont val="ＭＳ Ｐゴシック"/>
            <family val="3"/>
            <charset val="128"/>
          </rPr>
          <t>例）総務部　総務課
※部門名がない場合は、役職名をご記入ください
※25文字以内</t>
        </r>
      </text>
    </comment>
    <comment ref="C17" authorId="1" shapeId="0" xr:uid="{2E9A3DE5-52CB-4D63-8E7C-F3CA7A99B896}">
      <text>
        <r>
          <rPr>
            <sz val="9"/>
            <color indexed="81"/>
            <rFont val="ＭＳ Ｐゴシック"/>
            <family val="3"/>
            <charset val="128"/>
          </rPr>
          <t>例）ｘｘｘｘｘｘｘ＠ｘｘ.co.jp
※半角英数字</t>
        </r>
      </text>
    </comment>
    <comment ref="C18" authorId="1" shapeId="0" xr:uid="{96BFECD9-0212-49DD-A25C-B22DEAFD2526}">
      <text>
        <r>
          <rPr>
            <sz val="9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D22" authorId="0" shapeId="0" xr:uid="{1468DC43-CE6B-4FC7-9672-215B2B94C1D1}">
      <text>
        <r>
          <rPr>
            <sz val="9"/>
            <color indexed="81"/>
            <rFont val="MS P ゴシック"/>
            <family val="3"/>
            <charset val="128"/>
          </rPr>
          <t>例）○○ケンセツカブシキカイシャ</t>
        </r>
      </text>
    </comment>
    <comment ref="D23" authorId="1" shapeId="0" xr:uid="{55B2C289-81E4-4082-AB82-2DB3DDB59D11}">
      <text>
        <r>
          <rPr>
            <sz val="9"/>
            <color indexed="81"/>
            <rFont val="ＭＳ Ｐゴシック"/>
            <family val="3"/>
            <charset val="128"/>
          </rPr>
          <t>例）○○建設株式会社
※25文字以内</t>
        </r>
      </text>
    </comment>
    <comment ref="E24" authorId="1" shapeId="0" xr:uid="{759E4794-E94A-4B64-B3E1-09307F9831CB}">
      <text>
        <r>
          <rPr>
            <sz val="9"/>
            <color indexed="81"/>
            <rFont val="ＭＳ Ｐゴシック"/>
            <family val="3"/>
            <charset val="128"/>
          </rPr>
          <t>半角数字3桁－4桁
例）111-1111</t>
        </r>
      </text>
    </comment>
    <comment ref="D25" authorId="1" shapeId="0" xr:uid="{35C49781-3010-4837-B3C7-69D2F170CC06}">
      <text>
        <r>
          <rPr>
            <sz val="9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
※47文字以内</t>
        </r>
      </text>
    </comment>
    <comment ref="D28" authorId="0" shapeId="0" xr:uid="{E2A37F89-1570-40A7-B3BC-B6566AF0A434}">
      <text>
        <r>
          <rPr>
            <sz val="9"/>
            <color indexed="81"/>
            <rFont val="MS P ゴシック"/>
            <family val="3"/>
            <charset val="128"/>
          </rPr>
          <t>例）ケンセツ　ジロウ</t>
        </r>
      </text>
    </comment>
    <comment ref="D29" authorId="1" shapeId="0" xr:uid="{7C76F594-812D-44B2-BD57-51906FE5EBCD}">
      <text>
        <r>
          <rPr>
            <sz val="9"/>
            <color indexed="81"/>
            <rFont val="ＭＳ Ｐゴシック"/>
            <family val="3"/>
            <charset val="128"/>
          </rPr>
          <t>例）建設　次郎
※23文字以内</t>
        </r>
      </text>
    </comment>
    <comment ref="C30" authorId="1" shapeId="0" xr:uid="{0B751512-CA22-4022-B41D-3B61F17EC09A}">
      <text>
        <r>
          <rPr>
            <sz val="9"/>
            <color indexed="81"/>
            <rFont val="ＭＳ Ｐゴシック"/>
            <family val="3"/>
            <charset val="128"/>
          </rPr>
          <t>例）総務部　総務課
※部門名がない場合は、役職名をご記入ください
※25文字以内</t>
        </r>
      </text>
    </comment>
    <comment ref="C31" authorId="1" shapeId="0" xr:uid="{FE4BA7A8-5CA4-400D-8643-F743AE3DFC98}">
      <text>
        <r>
          <rPr>
            <sz val="9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千葉 祥子</author>
    <author>志水　香織</author>
  </authors>
  <commentList>
    <comment ref="B7" authorId="0" shapeId="0" xr:uid="{83489B47-79CA-4C40-9D08-1959C97A970A}">
      <text>
        <r>
          <rPr>
            <sz val="9"/>
            <color indexed="81"/>
            <rFont val="MS P ゴシック"/>
            <family val="3"/>
            <charset val="128"/>
          </rPr>
          <t>例）○○○○○○工事
※設計書に記載されている
　案件名称を入力してください。</t>
        </r>
      </text>
    </comment>
    <comment ref="B9" authorId="0" shapeId="0" xr:uid="{8F4B0B69-4D77-4AC9-B3C4-FE29F241F06F}">
      <text>
        <r>
          <rPr>
            <sz val="9"/>
            <color indexed="81"/>
            <rFont val="MS P ゴシック"/>
            <family val="3"/>
            <charset val="128"/>
          </rPr>
          <t>入力不要（自動選択）</t>
        </r>
      </text>
    </comment>
    <comment ref="B10" authorId="0" shapeId="0" xr:uid="{1E6308D5-DBDF-40D8-92E9-AB082501640D}">
      <text>
        <r>
          <rPr>
            <sz val="9"/>
            <color indexed="81"/>
            <rFont val="MS P ゴシック"/>
            <family val="3"/>
            <charset val="128"/>
          </rPr>
          <t>半角数字で入力してください。
例）10,000,000</t>
        </r>
      </text>
    </comment>
    <comment ref="B11" authorId="0" shapeId="0" xr:uid="{1D6BF586-90C7-4C38-AA22-D5924BA53389}">
      <text>
        <r>
          <rPr>
            <sz val="9"/>
            <color indexed="81"/>
            <rFont val="MS P ゴシック"/>
            <family val="3"/>
            <charset val="128"/>
          </rPr>
          <t>履行期間（開始日）を記入してください。
例）2026年6月1日</t>
        </r>
      </text>
    </comment>
    <comment ref="B12" authorId="0" shapeId="0" xr:uid="{05E85516-1A4E-4636-A6B4-68159F0B67EE}">
      <text>
        <r>
          <rPr>
            <sz val="9"/>
            <color indexed="81"/>
            <rFont val="MS P ゴシック"/>
            <family val="3"/>
            <charset val="128"/>
          </rPr>
          <t>履行期間（終了日）を記入してください。
例）2027年5月30日</t>
        </r>
      </text>
    </comment>
    <comment ref="B13" authorId="0" shapeId="0" xr:uid="{BFDB2CD4-F428-4AB1-9962-EA69B37542A8}">
      <text>
        <r>
          <rPr>
            <sz val="9"/>
            <color indexed="81"/>
            <rFont val="MS P ゴシック"/>
            <family val="3"/>
            <charset val="128"/>
          </rPr>
          <t>契約日を記入してください。
例）2026年6月1日</t>
        </r>
      </text>
    </comment>
    <comment ref="B15" authorId="0" shapeId="0" xr:uid="{AD9C4769-3A68-46C3-8E8C-EACB38CBF55B}">
      <text>
        <r>
          <rPr>
            <sz val="9"/>
            <color indexed="81"/>
            <rFont val="MS P ゴシック"/>
            <family val="3"/>
            <charset val="128"/>
          </rPr>
          <t>発注地域機関を選択してください。</t>
        </r>
      </text>
    </comment>
    <comment ref="B28" authorId="1" shapeId="0" xr:uid="{C5418309-0DBF-4900-A09A-43FC305BAA3E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29" authorId="1" shapeId="0" xr:uid="{38F7A4E1-6C2E-4EA4-AE3A-574F57067415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30" authorId="1" shapeId="0" xr:uid="{1A6ED44D-08C5-4C79-B4BE-2E2E1F542E6E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31" authorId="1" shapeId="0" xr:uid="{4A118554-07D1-4713-8D58-ECB25623A6D4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B32" authorId="1" shapeId="0" xr:uid="{F133EBD3-B63C-43BA-95AC-96C32644EE60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33" authorId="1" shapeId="0" xr:uid="{94EC8251-AA9B-47AA-806D-6B56D826CA68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34" authorId="1" shapeId="0" xr:uid="{087D2707-301C-47CB-A02F-644B045CD305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35" authorId="1" shapeId="0" xr:uid="{C131E7DD-8685-49E6-9C46-9A35891CECFE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B40" authorId="1" shapeId="0" xr:uid="{7F0F95F0-7516-452D-A6A6-909B59067EEE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41" authorId="1" shapeId="0" xr:uid="{3B499CFC-4866-41FE-9B06-B441BA58AE9E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42" authorId="1" shapeId="0" xr:uid="{BE401BF1-98E3-4BB2-B443-4570F3C8CC60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43" authorId="1" shapeId="0" xr:uid="{A43141D6-0AD3-412D-B672-DD0305499005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B44" authorId="1" shapeId="0" xr:uid="{F6757ABF-AF44-4003-93BC-C725FAD3D49D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45" authorId="1" shapeId="0" xr:uid="{0C622185-BDA1-4E22-A4F2-60AABA8A2AC7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46" authorId="1" shapeId="0" xr:uid="{1F53CCE2-F06B-483D-826F-F8416B210912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47" authorId="1" shapeId="0" xr:uid="{2626BADD-6B4C-4690-81EE-4E5E24699AD5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志水　香織</author>
  </authors>
  <commentList>
    <comment ref="A9" authorId="0" shapeId="0" xr:uid="{0F019F56-EDF9-4C1F-B277-3D8BE53EA164}">
      <text>
        <r>
          <rPr>
            <sz val="11"/>
            <color indexed="81"/>
            <rFont val="ＭＳ Ｐゴシック"/>
            <family val="3"/>
            <charset val="128"/>
          </rPr>
          <t>受注者11～50は非表示です。
　　入力欄を表示したい場合は、ヘルプデスクへご連絡ください。</t>
        </r>
      </text>
    </comment>
    <comment ref="B9" authorId="0" shapeId="0" xr:uid="{0918F63B-C538-4843-A371-F155F5EA4741}">
      <text>
        <r>
          <rPr>
            <sz val="11"/>
            <color indexed="81"/>
            <rFont val="ＭＳ Ｐゴシック"/>
            <family val="3"/>
            <charset val="128"/>
          </rPr>
          <t>リストより選択
例）○
どなたか1名に必ず"○"をつけてください。</t>
        </r>
      </text>
    </comment>
    <comment ref="C9" authorId="0" shapeId="0" xr:uid="{7381455B-0F44-434A-81F6-60EAB98AC70B}">
      <text>
        <r>
          <rPr>
            <sz val="11"/>
            <color indexed="81"/>
            <rFont val="ＭＳ Ｐゴシック"/>
            <family val="3"/>
            <charset val="128"/>
          </rPr>
          <t>リストより選択
例）現場代理人
※兼務される場合は、職位ごとに担当者をご記入ください
■選択例
職位　　　　　　　　　　　   氏名
現場代理人　　　　　　 　 建設　一郎
主任（監理）技術者　　   建設　一郎</t>
        </r>
      </text>
    </comment>
    <comment ref="E9" authorId="0" shapeId="0" xr:uid="{E9217196-F900-4D01-B458-F2BA13062C41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9" authorId="0" shapeId="0" xr:uid="{A22856F5-AA2C-40E8-A697-9C8461C1F784}">
      <text>
        <r>
          <rPr>
            <sz val="11"/>
            <color indexed="81"/>
            <rFont val="ＭＳ Ｐゴシック"/>
            <family val="3"/>
            <charset val="128"/>
          </rPr>
          <t>※全角カナ文字</t>
        </r>
      </text>
    </comment>
    <comment ref="I9" authorId="0" shapeId="0" xr:uid="{7AC2CA63-291C-442B-B2CE-4FE83BEB0667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J9" authorId="0" shapeId="0" xr:uid="{F0B3BC4F-E6A6-4BE4-8578-C8FB4F99B032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</t>
        </r>
      </text>
    </comment>
    <comment ref="A62" authorId="0" shapeId="0" xr:uid="{3A144923-9669-4567-8E75-BA467988922B}">
      <text>
        <r>
          <rPr>
            <sz val="11"/>
            <color indexed="81"/>
            <rFont val="ＭＳ Ｐゴシック"/>
            <family val="3"/>
            <charset val="128"/>
          </rPr>
          <t>受注者61～100は非表示です。
　　入力欄を表示したい場合は、ヘルプデスクへご連絡ください。</t>
        </r>
      </text>
    </comment>
    <comment ref="B62" authorId="0" shapeId="0" xr:uid="{745CD8A9-D3FC-4B79-8CA4-234601CF36F8}">
      <text>
        <r>
          <rPr>
            <sz val="11"/>
            <color indexed="81"/>
            <rFont val="ＭＳ Ｐゴシック"/>
            <family val="3"/>
            <charset val="128"/>
          </rPr>
          <t>リストより選択
例）○
どなたか1名に必ず"○"をつけてください。</t>
        </r>
      </text>
    </comment>
    <comment ref="C62" authorId="0" shapeId="0" xr:uid="{59B5FBD5-A241-4CC2-977B-3D69F9247044}">
      <text>
        <r>
          <rPr>
            <sz val="11"/>
            <color indexed="81"/>
            <rFont val="ＭＳ Ｐゴシック"/>
            <family val="3"/>
            <charset val="128"/>
          </rPr>
          <t>リストより選択
例）現場代理人
※兼務される場合は、職位ごとに担当者をご記入ください
■選択例
職位　　　　　　　　　　　   氏名
現場代理人　　　　　　 　 建設　一郎
主任（監理）技術者　　   建設　一郎</t>
        </r>
      </text>
    </comment>
    <comment ref="E62" authorId="0" shapeId="0" xr:uid="{DD706803-7478-407F-B544-5054E0C24015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62" authorId="0" shapeId="0" xr:uid="{AE95A528-6CF2-4A79-90C6-F75F06F09D60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A117" authorId="0" shapeId="0" xr:uid="{2303BC89-1ED6-4E4B-A0D5-50DB5ADC4DE2}">
      <text>
        <r>
          <rPr>
            <sz val="11"/>
            <color indexed="81"/>
            <rFont val="ＭＳ Ｐゴシック"/>
            <family val="3"/>
            <charset val="128"/>
          </rPr>
          <t>発注者11～50は非表示です。
　　入力欄を表示したい場合は、ヘルプデスクへご連絡ください。</t>
        </r>
      </text>
    </comment>
    <comment ref="C117" authorId="0" shapeId="0" xr:uid="{4E41143F-0971-42BD-9B4F-D98BD0CCDF1F}">
      <text>
        <r>
          <rPr>
            <sz val="11"/>
            <color indexed="81"/>
            <rFont val="ＭＳ Ｐゴシック"/>
            <family val="3"/>
            <charset val="128"/>
          </rPr>
          <t>リストより選択
例）監督員
※兼務される場合、職位ごとに担当者をご記入ください</t>
        </r>
      </text>
    </comment>
    <comment ref="E117" authorId="0" shapeId="0" xr:uid="{5F1544D4-F393-41AF-A189-8B539022FFDA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117" authorId="0" shapeId="0" xr:uid="{D6E29F18-6CA3-4982-94A3-EB02A01C89BD}">
      <text>
        <r>
          <rPr>
            <sz val="11"/>
            <color indexed="81"/>
            <rFont val="ＭＳ Ｐゴシック"/>
            <family val="3"/>
            <charset val="128"/>
          </rPr>
          <t>※全角カナ文字</t>
        </r>
      </text>
    </comment>
    <comment ref="I117" authorId="0" shapeId="0" xr:uid="{2721DD71-E739-4F53-B4D1-DD2364EF255B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J117" authorId="0" shapeId="0" xr:uid="{9B88A580-3CDD-42D2-95EE-0B4033E3FC98}">
      <text>
        <r>
          <rPr>
            <sz val="11"/>
            <color indexed="81"/>
            <rFont val="ＭＳ Ｐゴシック"/>
            <family val="3"/>
            <charset val="128"/>
          </rPr>
          <t>半角英数字
例）012-345-6789</t>
        </r>
      </text>
    </comment>
    <comment ref="A170" authorId="0" shapeId="0" xr:uid="{3F793BF3-2589-4DA1-A443-1672EDB1EEB1}">
      <text>
        <r>
          <rPr>
            <sz val="11"/>
            <color indexed="81"/>
            <rFont val="ＭＳ Ｐゴシック"/>
            <family val="3"/>
            <charset val="128"/>
          </rPr>
          <t>発注者61～100は非表示です。
　　入力欄を表示したい場合は、ヘルプデスクへご連絡ください。</t>
        </r>
      </text>
    </comment>
    <comment ref="C170" authorId="0" shapeId="0" xr:uid="{D0C9ADFB-0625-4ACF-9443-5A61F995E8F3}">
      <text>
        <r>
          <rPr>
            <sz val="11"/>
            <color indexed="81"/>
            <rFont val="ＭＳ Ｐゴシック"/>
            <family val="3"/>
            <charset val="128"/>
          </rPr>
          <t>リストより選択
例）監督員
※兼務される場合、職位ごとに担当者をご記入ください</t>
        </r>
      </text>
    </comment>
    <comment ref="E170" authorId="0" shapeId="0" xr:uid="{19D1FDC7-1B14-45B0-9FFE-E44F2DDADF72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170" authorId="0" shapeId="0" xr:uid="{70F7C695-C446-4D7D-9F84-5881619F2601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</commentList>
</comments>
</file>

<file path=xl/sharedStrings.xml><?xml version="1.0" encoding="utf-8"?>
<sst xmlns="http://schemas.openxmlformats.org/spreadsheetml/2006/main" count="409" uniqueCount="226">
  <si>
    <t>当初請負金額（税込）</t>
    <rPh sb="0" eb="2">
      <t>トウショ</t>
    </rPh>
    <rPh sb="2" eb="4">
      <t>ウケオイ</t>
    </rPh>
    <rPh sb="4" eb="6">
      <t>キンガク</t>
    </rPh>
    <rPh sb="7" eb="9">
      <t>ゼイコ</t>
    </rPh>
    <phoneticPr fontId="3"/>
  </si>
  <si>
    <r>
      <t>登録グループ　</t>
    </r>
    <r>
      <rPr>
        <b/>
        <sz val="10"/>
        <color theme="1"/>
        <rFont val="ＭＳ Ｐゴシック"/>
        <family val="3"/>
        <charset val="128"/>
      </rPr>
      <t>※入力不要</t>
    </r>
    <rPh sb="0" eb="2">
      <t>トウロク</t>
    </rPh>
    <rPh sb="8" eb="10">
      <t>ニュウリョク</t>
    </rPh>
    <rPh sb="10" eb="12">
      <t>フヨウ</t>
    </rPh>
    <phoneticPr fontId="3"/>
  </si>
  <si>
    <t>履行期間　（開始）</t>
    <rPh sb="0" eb="2">
      <t>リコウ</t>
    </rPh>
    <rPh sb="2" eb="4">
      <t>キカン</t>
    </rPh>
    <rPh sb="6" eb="8">
      <t>カイシ</t>
    </rPh>
    <phoneticPr fontId="3"/>
  </si>
  <si>
    <t>　　　　　　　（終了）</t>
    <rPh sb="8" eb="10">
      <t>シュウリョウ</t>
    </rPh>
    <phoneticPr fontId="3"/>
  </si>
  <si>
    <t>3．利用者情報</t>
    <rPh sb="2" eb="5">
      <t>リヨウシャ</t>
    </rPh>
    <rPh sb="5" eb="7">
      <t>ジョウホウ</t>
    </rPh>
    <phoneticPr fontId="3"/>
  </si>
  <si>
    <t>行番号</t>
    <rPh sb="0" eb="3">
      <t>ギョウバンゴウ</t>
    </rPh>
    <phoneticPr fontId="3"/>
  </si>
  <si>
    <t>発注者職位</t>
    <rPh sb="0" eb="3">
      <t>ハッチュウシャ</t>
    </rPh>
    <rPh sb="3" eb="5">
      <t>ショクイ</t>
    </rPh>
    <phoneticPr fontId="3"/>
  </si>
  <si>
    <t>現場代理人</t>
    <rPh sb="0" eb="2">
      <t>ゲンバ</t>
    </rPh>
    <rPh sb="2" eb="5">
      <t>ダイリニン</t>
    </rPh>
    <phoneticPr fontId="3"/>
  </si>
  <si>
    <t>受注者職位</t>
    <rPh sb="0" eb="3">
      <t>ジュチュウシャ</t>
    </rPh>
    <rPh sb="3" eb="5">
      <t>ショクイ</t>
    </rPh>
    <phoneticPr fontId="3"/>
  </si>
  <si>
    <t>工事名称</t>
    <rPh sb="0" eb="2">
      <t>コウジ</t>
    </rPh>
    <rPh sb="2" eb="4">
      <t>メイショウ</t>
    </rPh>
    <phoneticPr fontId="3"/>
  </si>
  <si>
    <t>発注地域機関名</t>
    <rPh sb="0" eb="2">
      <t>ハッチュウ</t>
    </rPh>
    <rPh sb="2" eb="4">
      <t>チイキ</t>
    </rPh>
    <rPh sb="4" eb="6">
      <t>キカン</t>
    </rPh>
    <rPh sb="6" eb="7">
      <t>メイ</t>
    </rPh>
    <phoneticPr fontId="3"/>
  </si>
  <si>
    <t>システム登録グループ</t>
    <rPh sb="4" eb="6">
      <t>トウロク</t>
    </rPh>
    <phoneticPr fontId="3"/>
  </si>
  <si>
    <t>＜契約者等の情報記入の上でのご注意＞</t>
  </si>
  <si>
    <t>※３　受注者様のユーザIDには、「案件情報」シートの「受注会社情報（システム登録用）」に記入した会社名で</t>
  </si>
  <si>
    <t>　　　登録されているユーザIDをご記入ください。</t>
  </si>
  <si>
    <t>　　　ユーザIDがご不明な場合は、ヘルプデスクまでお問い合わせください。</t>
  </si>
  <si>
    <t>　　　既存IDがない場合のみ「新規ユーザIDを取得の方は、こちらにご記入ください」欄に記入してください。</t>
  </si>
  <si>
    <r>
      <t>※１　「</t>
    </r>
    <r>
      <rPr>
        <sz val="12"/>
        <color rgb="FFFF0000"/>
        <rFont val="HG丸ｺﾞｼｯｸM-PRO"/>
        <family val="3"/>
        <charset val="128"/>
      </rPr>
      <t>窓口担当</t>
    </r>
    <r>
      <rPr>
        <sz val="12"/>
        <rFont val="HG丸ｺﾞｼｯｸM-PRO"/>
        <family val="3"/>
        <charset val="128"/>
      </rPr>
      <t>」は本サービスの利用に関して当社からの連絡（確認）先としてご対応いただける方です。</t>
    </r>
    <phoneticPr fontId="3"/>
  </si>
  <si>
    <t>※２　職位には、本申込書に記載されている工事施工における役割（現場代理人、主任監督員等）を選択してください。</t>
    <rPh sb="37" eb="39">
      <t>シュニン</t>
    </rPh>
    <phoneticPr fontId="3"/>
  </si>
  <si>
    <r>
      <t>　　　</t>
    </r>
    <r>
      <rPr>
        <sz val="12"/>
        <color rgb="FFFF0000"/>
        <rFont val="HG丸ｺﾞｼｯｸM-PRO"/>
        <family val="3"/>
        <charset val="128"/>
      </rPr>
      <t>該当する職位がない場合は、選択可能な職位を『システム上の職位』としてご利用いただきます。</t>
    </r>
    <phoneticPr fontId="3"/>
  </si>
  <si>
    <r>
      <t>　　　</t>
    </r>
    <r>
      <rPr>
        <sz val="12"/>
        <color rgb="FFFF0000"/>
        <rFont val="HG丸ｺﾞｼｯｸM-PRO"/>
        <family val="3"/>
        <charset val="128"/>
      </rPr>
      <t>（選択肢にない職位名称はご利用いただけません）</t>
    </r>
    <phoneticPr fontId="3"/>
  </si>
  <si>
    <r>
      <t>　　　申込書の提出時にユーザIDのエラーになる場合は、</t>
    </r>
    <r>
      <rPr>
        <sz val="12"/>
        <color rgb="FFFF0000"/>
        <rFont val="HG丸ｺﾞｼｯｸM-PRO"/>
        <family val="3"/>
        <charset val="128"/>
      </rPr>
      <t>該当者に「ユーザID」を再確認</t>
    </r>
    <r>
      <rPr>
        <sz val="12"/>
        <rFont val="HG丸ｺﾞｼｯｸM-PRO"/>
        <family val="3"/>
        <charset val="128"/>
      </rPr>
      <t>していただきますようお願いいたします。</t>
    </r>
    <phoneticPr fontId="3"/>
  </si>
  <si>
    <r>
      <t>※４　利用申込書に記入の際は、</t>
    </r>
    <r>
      <rPr>
        <sz val="12"/>
        <color rgb="FFFF0000"/>
        <rFont val="HG丸ｺﾞｼｯｸM-PRO"/>
        <family val="3"/>
        <charset val="128"/>
      </rPr>
      <t>申込者から発注者にユーザIDを事前に確認の上</t>
    </r>
    <r>
      <rPr>
        <sz val="12"/>
        <rFont val="HG丸ｺﾞｼｯｸM-PRO"/>
        <family val="3"/>
        <charset val="128"/>
      </rPr>
      <t>、</t>
    </r>
    <phoneticPr fontId="3"/>
  </si>
  <si>
    <r>
      <t>　　　</t>
    </r>
    <r>
      <rPr>
        <sz val="12"/>
        <color rgb="FFFF0000"/>
        <rFont val="HG丸ｺﾞｼｯｸM-PRO"/>
        <family val="3"/>
        <charset val="128"/>
      </rPr>
      <t>「ユーザIDをお持ちの方を、こちらにご記入ください」欄に記入してください。</t>
    </r>
    <phoneticPr fontId="3"/>
  </si>
  <si>
    <t>長岡市</t>
    <rPh sb="0" eb="3">
      <t>ナガオカシ</t>
    </rPh>
    <phoneticPr fontId="2"/>
  </si>
  <si>
    <t>長岡市</t>
    <rPh sb="0" eb="3">
      <t>ナガオカシ</t>
    </rPh>
    <phoneticPr fontId="4"/>
  </si>
  <si>
    <t>監督員</t>
    <rPh sb="0" eb="3">
      <t>カントクイン</t>
    </rPh>
    <phoneticPr fontId="3"/>
  </si>
  <si>
    <t>部長</t>
    <rPh sb="0" eb="2">
      <t>ブチョウ</t>
    </rPh>
    <phoneticPr fontId="3"/>
  </si>
  <si>
    <t>課長</t>
    <rPh sb="0" eb="2">
      <t>カチョウ</t>
    </rPh>
    <phoneticPr fontId="3"/>
  </si>
  <si>
    <t>課長補佐</t>
    <rPh sb="0" eb="2">
      <t>カチョウ</t>
    </rPh>
    <rPh sb="2" eb="4">
      <t>ホサ</t>
    </rPh>
    <phoneticPr fontId="3"/>
  </si>
  <si>
    <t>係長</t>
    <rPh sb="0" eb="2">
      <t>カカリチョウ</t>
    </rPh>
    <phoneticPr fontId="3"/>
  </si>
  <si>
    <t>主任（監理）技術者</t>
    <rPh sb="0" eb="2">
      <t>シュニン</t>
    </rPh>
    <rPh sb="3" eb="5">
      <t>カンリ</t>
    </rPh>
    <rPh sb="6" eb="9">
      <t>ギジュツシャ</t>
    </rPh>
    <phoneticPr fontId="3"/>
  </si>
  <si>
    <t>１．利用情報</t>
    <phoneticPr fontId="7"/>
  </si>
  <si>
    <t>　　　　　　　　　　　　の項目をご記入下さい。※項目名にマウスカーソルを合わせると記入例が表示されます。</t>
    <phoneticPr fontId="7"/>
  </si>
  <si>
    <t>■お申込情報</t>
    <phoneticPr fontId="7"/>
  </si>
  <si>
    <t>会社（団体）名　　　　　　</t>
    <rPh sb="0" eb="2">
      <t>カイシャ</t>
    </rPh>
    <rPh sb="3" eb="5">
      <t>ダンタイ</t>
    </rPh>
    <rPh sb="6" eb="7">
      <t>メイ</t>
    </rPh>
    <phoneticPr fontId="7"/>
  </si>
  <si>
    <t>（フリガナ）</t>
    <phoneticPr fontId="7"/>
  </si>
  <si>
    <t>代表者 氏名</t>
    <rPh sb="0" eb="3">
      <t>ダイヒョウシャ</t>
    </rPh>
    <rPh sb="4" eb="6">
      <t>シメイ</t>
    </rPh>
    <phoneticPr fontId="7"/>
  </si>
  <si>
    <t>姓</t>
    <rPh sb="0" eb="1">
      <t>セイ</t>
    </rPh>
    <phoneticPr fontId="7"/>
  </si>
  <si>
    <t>名</t>
    <rPh sb="0" eb="1">
      <t>メイ</t>
    </rPh>
    <phoneticPr fontId="7"/>
  </si>
  <si>
    <t>住所</t>
    <rPh sb="0" eb="2">
      <t>ジュウショ</t>
    </rPh>
    <phoneticPr fontId="7"/>
  </si>
  <si>
    <t>郵便番号</t>
    <rPh sb="0" eb="4">
      <t>ユウビンバンゴウ</t>
    </rPh>
    <phoneticPr fontId="7"/>
  </si>
  <si>
    <t>〒</t>
    <phoneticPr fontId="7"/>
  </si>
  <si>
    <t>-</t>
    <phoneticPr fontId="7"/>
  </si>
  <si>
    <t>申込者 氏名</t>
    <rPh sb="0" eb="2">
      <t>モウシコミ</t>
    </rPh>
    <rPh sb="2" eb="3">
      <t>シャ</t>
    </rPh>
    <rPh sb="4" eb="6">
      <t>シメイ</t>
    </rPh>
    <phoneticPr fontId="7"/>
  </si>
  <si>
    <t>部門名</t>
    <rPh sb="0" eb="2">
      <t>ブモン</t>
    </rPh>
    <rPh sb="2" eb="3">
      <t>メイ</t>
    </rPh>
    <phoneticPr fontId="7"/>
  </si>
  <si>
    <t>メールアドレス</t>
    <phoneticPr fontId="7"/>
  </si>
  <si>
    <t>電話番号</t>
    <rPh sb="0" eb="2">
      <t>デンワ</t>
    </rPh>
    <rPh sb="2" eb="4">
      <t>バンゴウ</t>
    </rPh>
    <phoneticPr fontId="7"/>
  </si>
  <si>
    <t>■請求書送付先情報</t>
    <phoneticPr fontId="7"/>
  </si>
  <si>
    <t>選択してください　⇒</t>
    <phoneticPr fontId="7"/>
  </si>
  <si>
    <t>□お申込み情報と同じ</t>
  </si>
  <si>
    <t>担当者 氏名</t>
    <rPh sb="0" eb="2">
      <t>タントウ</t>
    </rPh>
    <rPh sb="2" eb="3">
      <t>シャ</t>
    </rPh>
    <rPh sb="4" eb="6">
      <t>シメイ</t>
    </rPh>
    <phoneticPr fontId="7"/>
  </si>
  <si>
    <t>姓</t>
    <phoneticPr fontId="7"/>
  </si>
  <si>
    <t>■システム利用期間（ご契約期間）※注意事項をご確認ください</t>
    <phoneticPr fontId="7"/>
  </si>
  <si>
    <t>利用開始希望日（任意）</t>
    <rPh sb="0" eb="2">
      <t>リヨウ</t>
    </rPh>
    <rPh sb="2" eb="4">
      <t>カイシ</t>
    </rPh>
    <rPh sb="4" eb="7">
      <t>キボウビ</t>
    </rPh>
    <rPh sb="8" eb="10">
      <t>ニンイ</t>
    </rPh>
    <phoneticPr fontId="7"/>
  </si>
  <si>
    <t>西暦</t>
    <rPh sb="0" eb="2">
      <t>セイレキ</t>
    </rPh>
    <phoneticPr fontId="7"/>
  </si>
  <si>
    <t>年</t>
    <rPh sb="0" eb="1">
      <t>ネン</t>
    </rPh>
    <phoneticPr fontId="7"/>
  </si>
  <si>
    <t>月</t>
    <rPh sb="0" eb="1">
      <t>ガツ</t>
    </rPh>
    <phoneticPr fontId="7"/>
  </si>
  <si>
    <t>日</t>
    <rPh sb="0" eb="1">
      <t>ヒ</t>
    </rPh>
    <phoneticPr fontId="7"/>
  </si>
  <si>
    <t>利用終了日（末日固定）</t>
    <rPh sb="0" eb="2">
      <t>リヨウ</t>
    </rPh>
    <rPh sb="2" eb="4">
      <t>シュウリョウ</t>
    </rPh>
    <rPh sb="4" eb="5">
      <t>ビ</t>
    </rPh>
    <rPh sb="6" eb="8">
      <t>マツジツ</t>
    </rPh>
    <rPh sb="8" eb="10">
      <t>コテイ</t>
    </rPh>
    <phoneticPr fontId="7"/>
  </si>
  <si>
    <t>末</t>
    <rPh sb="0" eb="1">
      <t>マツ</t>
    </rPh>
    <phoneticPr fontId="7"/>
  </si>
  <si>
    <t>■サービス内容、利用料金について</t>
    <rPh sb="5" eb="7">
      <t>ナイヨウ</t>
    </rPh>
    <rPh sb="8" eb="10">
      <t>リヨウ</t>
    </rPh>
    <rPh sb="10" eb="12">
      <t>リョウキン</t>
    </rPh>
    <phoneticPr fontId="7"/>
  </si>
  <si>
    <t>サービス内容</t>
    <rPh sb="4" eb="6">
      <t>ナイヨウ</t>
    </rPh>
    <phoneticPr fontId="7"/>
  </si>
  <si>
    <t>工事監理官　ＡＳＰサービス</t>
    <rPh sb="0" eb="2">
      <t>コウジ</t>
    </rPh>
    <rPh sb="2" eb="4">
      <t>カンリ</t>
    </rPh>
    <rPh sb="4" eb="5">
      <t>カン</t>
    </rPh>
    <phoneticPr fontId="7"/>
  </si>
  <si>
    <t>利用料金（月額税抜価格）</t>
    <phoneticPr fontId="7"/>
  </si>
  <si>
    <t>円</t>
    <rPh sb="0" eb="1">
      <t>エン</t>
    </rPh>
    <phoneticPr fontId="7"/>
  </si>
  <si>
    <t>利用料金の支払方法</t>
    <rPh sb="0" eb="2">
      <t>リヨウ</t>
    </rPh>
    <rPh sb="2" eb="4">
      <t>リョウキン</t>
    </rPh>
    <rPh sb="5" eb="7">
      <t>シハライ</t>
    </rPh>
    <rPh sb="7" eb="9">
      <t>ホウホウ</t>
    </rPh>
    <phoneticPr fontId="7"/>
  </si>
  <si>
    <r>
      <rPr>
        <b/>
        <sz val="11"/>
        <rFont val="ＭＳ Ｐゴシック"/>
        <family val="3"/>
        <charset val="128"/>
      </rPr>
      <t>「１ヶ月分の利用料金を毎月支払う」</t>
    </r>
    <r>
      <rPr>
        <sz val="11"/>
        <color theme="1"/>
        <rFont val="ＭＳ Ｐゴシック"/>
        <family val="2"/>
        <charset val="128"/>
      </rPr>
      <t>か</t>
    </r>
    <r>
      <rPr>
        <b/>
        <sz val="11"/>
        <rFont val="ＭＳ Ｐゴシック"/>
        <family val="3"/>
        <charset val="128"/>
      </rPr>
      <t>「利用料金を一括して全額支払う」</t>
    </r>
    <r>
      <rPr>
        <sz val="11"/>
        <color theme="1"/>
        <rFont val="ＭＳ Ｐゴシック"/>
        <family val="2"/>
        <charset val="128"/>
      </rPr>
      <t xml:space="preserve">の
何れかを選択してください。
</t>
    </r>
    <r>
      <rPr>
        <b/>
        <sz val="11"/>
        <color indexed="10"/>
        <rFont val="ＭＳ Ｐゴシック"/>
        <family val="3"/>
        <charset val="128"/>
      </rPr>
      <t>契約成立後に支払方法を変更することはできません。</t>
    </r>
    <rPh sb="52" eb="54">
      <t>セイリツ</t>
    </rPh>
    <rPh sb="54" eb="55">
      <t>ゴ</t>
    </rPh>
    <phoneticPr fontId="7"/>
  </si>
  <si>
    <t>１ヶ月分の利用料金を毎月支払う</t>
  </si>
  <si>
    <t>←　選択してください</t>
    <phoneticPr fontId="7"/>
  </si>
  <si>
    <t>「工事監理官ＡＳＰサービス利用規約」に同意し、以下のサービスの利用申込みをいたします。
同意いただけましたら、以下に"○"をつけて下さい（"○"がついていない場合は申込みをお受けできません）</t>
    <rPh sb="15" eb="17">
      <t>キヤク</t>
    </rPh>
    <phoneticPr fontId="7"/>
  </si>
  <si>
    <t>　「工事監理官ＡＳＰサービス利用規約」に同意しました</t>
    <phoneticPr fontId="7"/>
  </si>
  <si>
    <r>
      <rPr>
        <b/>
        <sz val="12"/>
        <rFont val="HG丸ｺﾞｼｯｸM-PRO"/>
        <family val="3"/>
        <charset val="128"/>
      </rPr>
      <t>【個人情報の利用目的について】</t>
    </r>
    <r>
      <rPr>
        <sz val="12"/>
        <rFont val="HG丸ｺﾞｼｯｸM-PRO"/>
        <family val="3"/>
        <charset val="128"/>
      </rPr>
      <t xml:space="preserve">
　当企業体およびNECキャピタルソリューション（株）（ご利用料金の代理請求・受領者）では、　
　お客様の個人情報について、次の①②の目的の範囲内で取扱いさせていただきます。
　　①ご本人の確認・ご利用料金の請求・新潟県CALSシステム内容に関する通知
　　　（ID/パスワードの通知・利用開始通知・ご利用の停止・契約解除など）
　　②電話・電子メール・郵送等の各種媒体により資料等の送付</t>
    </r>
    <rPh sb="17" eb="18">
      <t>トウ</t>
    </rPh>
    <rPh sb="18" eb="21">
      <t>キギョウタイ</t>
    </rPh>
    <rPh sb="39" eb="42">
      <t>カブ</t>
    </rPh>
    <phoneticPr fontId="7"/>
  </si>
  <si>
    <t>「新潟県」工事監理官ASPサービス 利用申込書【長岡市（工事）】</t>
    <rPh sb="1" eb="4">
      <t>ニイガタケン</t>
    </rPh>
    <rPh sb="5" eb="7">
      <t>コウジ</t>
    </rPh>
    <rPh sb="7" eb="9">
      <t>カンリ</t>
    </rPh>
    <rPh sb="9" eb="10">
      <t>カン</t>
    </rPh>
    <rPh sb="18" eb="20">
      <t>リヨウ</t>
    </rPh>
    <rPh sb="20" eb="23">
      <t>モウシコミショ</t>
    </rPh>
    <phoneticPr fontId="3"/>
  </si>
  <si>
    <t>「新潟県」工事監理官ASPサービス 利用申込書【長岡市（工事）】</t>
    <phoneticPr fontId="3"/>
  </si>
  <si>
    <t>閲覧者（発注者）</t>
    <rPh sb="0" eb="3">
      <t>エツランシャ</t>
    </rPh>
    <rPh sb="4" eb="7">
      <t>ハッチュウシャ</t>
    </rPh>
    <phoneticPr fontId="3"/>
  </si>
  <si>
    <t>単価適用日</t>
    <rPh sb="0" eb="2">
      <t>タンカ</t>
    </rPh>
    <rPh sb="2" eb="4">
      <t>テキヨウ</t>
    </rPh>
    <rPh sb="4" eb="5">
      <t>ビ</t>
    </rPh>
    <phoneticPr fontId="3"/>
  </si>
  <si>
    <r>
      <t>■工事監理業務委託者情報</t>
    </r>
    <r>
      <rPr>
        <b/>
        <sz val="11"/>
        <color theme="0"/>
        <rFont val="HG丸ｺﾞｼｯｸM-PRO"/>
        <family val="3"/>
        <charset val="128"/>
      </rPr>
      <t>（工事監理業務委託者が不在の場合は入力不要です）</t>
    </r>
    <rPh sb="1" eb="3">
      <t>コウジ</t>
    </rPh>
    <rPh sb="3" eb="5">
      <t>カンリ</t>
    </rPh>
    <rPh sb="5" eb="7">
      <t>ギョウム</t>
    </rPh>
    <rPh sb="7" eb="9">
      <t>イタク</t>
    </rPh>
    <rPh sb="9" eb="10">
      <t>シャ</t>
    </rPh>
    <rPh sb="10" eb="12">
      <t>ジョウホウ</t>
    </rPh>
    <rPh sb="13" eb="15">
      <t>コウジ</t>
    </rPh>
    <rPh sb="15" eb="17">
      <t>カンリ</t>
    </rPh>
    <rPh sb="17" eb="19">
      <t>ギョウム</t>
    </rPh>
    <rPh sb="19" eb="21">
      <t>イタク</t>
    </rPh>
    <rPh sb="21" eb="22">
      <t>シャ</t>
    </rPh>
    <rPh sb="23" eb="25">
      <t>フザイ</t>
    </rPh>
    <rPh sb="26" eb="28">
      <t>バアイ</t>
    </rPh>
    <rPh sb="29" eb="31">
      <t>ニュウリョク</t>
    </rPh>
    <rPh sb="31" eb="33">
      <t>フヨウ</t>
    </rPh>
    <phoneticPr fontId="3"/>
  </si>
  <si>
    <t>※本シートの内容は変更しないでください。</t>
    <rPh sb="1" eb="2">
      <t>ホン</t>
    </rPh>
    <rPh sb="6" eb="8">
      <t>ナイヨウ</t>
    </rPh>
    <rPh sb="9" eb="11">
      <t>ヘンコウ</t>
    </rPh>
    <phoneticPr fontId="7"/>
  </si>
  <si>
    <t>　変更するとシステムへの申請が正常に行えない可能性があります。</t>
    <rPh sb="1" eb="3">
      <t>ヘンコウ</t>
    </rPh>
    <rPh sb="12" eb="14">
      <t>シンセイ</t>
    </rPh>
    <rPh sb="15" eb="17">
      <t>セイジョウ</t>
    </rPh>
    <rPh sb="18" eb="19">
      <t>オコナ</t>
    </rPh>
    <rPh sb="22" eb="25">
      <t>カノウセイ</t>
    </rPh>
    <phoneticPr fontId="7"/>
  </si>
  <si>
    <t>顧客ID</t>
    <rPh sb="0" eb="2">
      <t>コキャク</t>
    </rPh>
    <phoneticPr fontId="7"/>
  </si>
  <si>
    <t>申込情報ID</t>
    <rPh sb="0" eb="2">
      <t>モウシコミ</t>
    </rPh>
    <rPh sb="2" eb="4">
      <t>ジョウホウ</t>
    </rPh>
    <phoneticPr fontId="7"/>
  </si>
  <si>
    <t>申込書テンプレートID</t>
    <rPh sb="0" eb="3">
      <t>モウシコミショ</t>
    </rPh>
    <phoneticPr fontId="7"/>
  </si>
  <si>
    <t>２．案件情報</t>
    <phoneticPr fontId="7"/>
  </si>
  <si>
    <t>■案件情報</t>
    <phoneticPr fontId="7"/>
  </si>
  <si>
    <t>工事番号</t>
    <rPh sb="0" eb="2">
      <t>コウジ</t>
    </rPh>
    <rPh sb="2" eb="4">
      <t>バンゴウ</t>
    </rPh>
    <phoneticPr fontId="7"/>
  </si>
  <si>
    <t>契約日</t>
    <rPh sb="0" eb="3">
      <t>ケイヤクビ</t>
    </rPh>
    <phoneticPr fontId="7"/>
  </si>
  <si>
    <t>細々事業コード</t>
    <phoneticPr fontId="7"/>
  </si>
  <si>
    <t>なし</t>
    <phoneticPr fontId="7"/>
  </si>
  <si>
    <t>工事／業務区分</t>
    <rPh sb="0" eb="2">
      <t>コウジ</t>
    </rPh>
    <rPh sb="3" eb="5">
      <t>ギョウム</t>
    </rPh>
    <rPh sb="5" eb="7">
      <t>クブン</t>
    </rPh>
    <phoneticPr fontId="7"/>
  </si>
  <si>
    <t>土木工事</t>
  </si>
  <si>
    <t>電子納品要領</t>
    <rPh sb="0" eb="2">
      <t>デンシ</t>
    </rPh>
    <rPh sb="2" eb="4">
      <t>ノウヒン</t>
    </rPh>
    <rPh sb="4" eb="6">
      <t>ヨウリョウ</t>
    </rPh>
    <phoneticPr fontId="7"/>
  </si>
  <si>
    <t>■受注会社情報（システム登録用）</t>
    <rPh sb="1" eb="3">
      <t>ジュチュウ</t>
    </rPh>
    <rPh sb="3" eb="5">
      <t>カイシャ</t>
    </rPh>
    <rPh sb="5" eb="7">
      <t>ジョウホウ</t>
    </rPh>
    <rPh sb="12" eb="15">
      <t>トウロクヨウ</t>
    </rPh>
    <phoneticPr fontId="7"/>
  </si>
  <si>
    <t>会社名</t>
    <phoneticPr fontId="7"/>
  </si>
  <si>
    <t>　　　　　　　　　の項目をご記入ください。※項目名にマウスカーソルを合わせると記入例が表示されます。</t>
    <rPh sb="10" eb="12">
      <t>コウモク</t>
    </rPh>
    <rPh sb="14" eb="16">
      <t>キニュウ</t>
    </rPh>
    <rPh sb="22" eb="24">
      <t>コウモク</t>
    </rPh>
    <rPh sb="24" eb="25">
      <t>メイ</t>
    </rPh>
    <rPh sb="34" eb="35">
      <t>ア</t>
    </rPh>
    <rPh sb="39" eb="41">
      <t>キニュウ</t>
    </rPh>
    <rPh sb="41" eb="42">
      <t>レイ</t>
    </rPh>
    <rPh sb="43" eb="45">
      <t>ヒョウジ</t>
    </rPh>
    <phoneticPr fontId="3"/>
  </si>
  <si>
    <r>
      <t xml:space="preserve">異動日
</t>
    </r>
    <r>
      <rPr>
        <sz val="9"/>
        <rFont val="HG創英角ｺﾞｼｯｸUB"/>
        <family val="3"/>
        <charset val="128"/>
      </rPr>
      <t>（担当者変更日付）</t>
    </r>
    <r>
      <rPr>
        <sz val="10"/>
        <rFont val="HG創英角ｺﾞｼｯｸUB"/>
        <family val="3"/>
        <charset val="128"/>
      </rPr>
      <t xml:space="preserve">
</t>
    </r>
    <r>
      <rPr>
        <sz val="9"/>
        <rFont val="HG創英角ｺﾞｼｯｸUB"/>
        <family val="3"/>
        <charset val="128"/>
      </rPr>
      <t>※登録内容変更申請時にご記入下さい。</t>
    </r>
    <phoneticPr fontId="7"/>
  </si>
  <si>
    <t>■受注者情報</t>
    <phoneticPr fontId="7"/>
  </si>
  <si>
    <r>
      <t>新規ユーザIDを取得の方は、こちらにご記入ください</t>
    </r>
    <r>
      <rPr>
        <b/>
        <sz val="14"/>
        <color indexed="10"/>
        <rFont val="ＭＳ Ｐゴシック"/>
        <family val="3"/>
        <charset val="128"/>
      </rPr>
      <t>（既存IDがない場合のみ記入してください）</t>
    </r>
    <phoneticPr fontId="7"/>
  </si>
  <si>
    <t>行番号</t>
    <rPh sb="0" eb="3">
      <t>ギョウバンゴウ</t>
    </rPh>
    <phoneticPr fontId="7"/>
  </si>
  <si>
    <t>窓口担当
（※１）</t>
    <rPh sb="0" eb="2">
      <t>マドグチ</t>
    </rPh>
    <rPh sb="2" eb="4">
      <t>タントウ</t>
    </rPh>
    <phoneticPr fontId="7"/>
  </si>
  <si>
    <t>職位
（※２）</t>
    <rPh sb="0" eb="2">
      <t>ショクイ</t>
    </rPh>
    <phoneticPr fontId="7"/>
  </si>
  <si>
    <t>氏名</t>
    <rPh sb="0" eb="2">
      <t>シメイ</t>
    </rPh>
    <phoneticPr fontId="7"/>
  </si>
  <si>
    <t>フリガナ（全角）</t>
    <rPh sb="5" eb="7">
      <t>ゼンカク</t>
    </rPh>
    <phoneticPr fontId="7"/>
  </si>
  <si>
    <t>電話番号</t>
    <phoneticPr fontId="7"/>
  </si>
  <si>
    <t>セイ</t>
    <phoneticPr fontId="7"/>
  </si>
  <si>
    <t>メイ</t>
    <phoneticPr fontId="7"/>
  </si>
  <si>
    <r>
      <t>ユーザIDを</t>
    </r>
    <r>
      <rPr>
        <b/>
        <sz val="14"/>
        <color indexed="10"/>
        <rFont val="ＭＳ Ｐゴシック"/>
        <family val="3"/>
        <charset val="128"/>
      </rPr>
      <t>お持ちの方</t>
    </r>
    <r>
      <rPr>
        <b/>
        <sz val="14"/>
        <rFont val="ＭＳ Ｐゴシック"/>
        <family val="3"/>
        <charset val="128"/>
      </rPr>
      <t>を、こちらにご記入ください　※３</t>
    </r>
    <rPh sb="7" eb="8">
      <t>モ</t>
    </rPh>
    <rPh sb="10" eb="11">
      <t>カタ</t>
    </rPh>
    <rPh sb="18" eb="20">
      <t>キニュウ</t>
    </rPh>
    <phoneticPr fontId="7"/>
  </si>
  <si>
    <t>ユーザID
（※３）</t>
    <phoneticPr fontId="7"/>
  </si>
  <si>
    <t>■発注者情報</t>
    <rPh sb="1" eb="3">
      <t>ハッチュウ</t>
    </rPh>
    <phoneticPr fontId="7"/>
  </si>
  <si>
    <r>
      <rPr>
        <b/>
        <sz val="14"/>
        <color indexed="8"/>
        <rFont val="ＭＳ Ｐゴシック"/>
        <family val="3"/>
        <charset val="128"/>
      </rPr>
      <t>新規ユーザIDを取得の方は、こちらにご記入ください</t>
    </r>
    <r>
      <rPr>
        <b/>
        <sz val="14"/>
        <color indexed="10"/>
        <rFont val="ＭＳ Ｐゴシック"/>
        <family val="3"/>
        <charset val="128"/>
      </rPr>
      <t>（既存IDがない場合のみ記入してください　※４）</t>
    </r>
    <phoneticPr fontId="7"/>
  </si>
  <si>
    <t>所属事務所名
（※４）</t>
    <rPh sb="0" eb="2">
      <t>ショゾク</t>
    </rPh>
    <rPh sb="2" eb="4">
      <t>ジム</t>
    </rPh>
    <rPh sb="4" eb="5">
      <t>ショ</t>
    </rPh>
    <rPh sb="5" eb="6">
      <t>メイ</t>
    </rPh>
    <phoneticPr fontId="7"/>
  </si>
  <si>
    <r>
      <t>ユーザIDを</t>
    </r>
    <r>
      <rPr>
        <b/>
        <sz val="14"/>
        <color indexed="10"/>
        <rFont val="ＭＳ Ｐゴシック"/>
        <family val="3"/>
        <charset val="128"/>
      </rPr>
      <t>お持ちの方</t>
    </r>
    <r>
      <rPr>
        <b/>
        <sz val="14"/>
        <rFont val="ＭＳ Ｐゴシック"/>
        <family val="3"/>
        <charset val="128"/>
      </rPr>
      <t>を、こちらにご記入ください</t>
    </r>
    <rPh sb="7" eb="8">
      <t>モ</t>
    </rPh>
    <rPh sb="10" eb="11">
      <t>ホウ</t>
    </rPh>
    <rPh sb="18" eb="20">
      <t>キニュウ</t>
    </rPh>
    <phoneticPr fontId="7"/>
  </si>
  <si>
    <t>ユーザID
（※４）</t>
    <phoneticPr fontId="7"/>
  </si>
  <si>
    <t>■監督委託先情報</t>
    <rPh sb="5" eb="6">
      <t>サキ</t>
    </rPh>
    <phoneticPr fontId="7"/>
  </si>
  <si>
    <t>利用窓口
（※１）</t>
    <rPh sb="0" eb="2">
      <t>リヨウ</t>
    </rPh>
    <rPh sb="2" eb="4">
      <t>マドグチ</t>
    </rPh>
    <phoneticPr fontId="7"/>
  </si>
  <si>
    <t>会社名</t>
    <rPh sb="0" eb="2">
      <t>カイシャ</t>
    </rPh>
    <rPh sb="2" eb="3">
      <t>メイ</t>
    </rPh>
    <phoneticPr fontId="7"/>
  </si>
  <si>
    <t>フリガナ</t>
    <phoneticPr fontId="7"/>
  </si>
  <si>
    <t>監理1</t>
    <rPh sb="0" eb="2">
      <t>カンリ</t>
    </rPh>
    <phoneticPr fontId="3"/>
  </si>
  <si>
    <t>監理2</t>
    <rPh sb="0" eb="2">
      <t>カンリ</t>
    </rPh>
    <phoneticPr fontId="3"/>
  </si>
  <si>
    <t>監理3</t>
    <rPh sb="0" eb="2">
      <t>カンリ</t>
    </rPh>
    <phoneticPr fontId="3"/>
  </si>
  <si>
    <t>監理4</t>
    <rPh sb="0" eb="2">
      <t>カンリ</t>
    </rPh>
    <phoneticPr fontId="3"/>
  </si>
  <si>
    <t>監理5</t>
    <rPh sb="0" eb="2">
      <t>カンリ</t>
    </rPh>
    <phoneticPr fontId="3"/>
  </si>
  <si>
    <t>監理6</t>
    <rPh sb="0" eb="2">
      <t>カンリ</t>
    </rPh>
    <phoneticPr fontId="3"/>
  </si>
  <si>
    <t>監理7</t>
    <rPh sb="0" eb="2">
      <t>カンリ</t>
    </rPh>
    <phoneticPr fontId="3"/>
  </si>
  <si>
    <t>監理8</t>
    <rPh sb="0" eb="2">
      <t>カンリ</t>
    </rPh>
    <phoneticPr fontId="3"/>
  </si>
  <si>
    <t>監理9</t>
    <rPh sb="0" eb="2">
      <t>カンリ</t>
    </rPh>
    <phoneticPr fontId="3"/>
  </si>
  <si>
    <t>監理10</t>
    <rPh sb="0" eb="2">
      <t>カンリ</t>
    </rPh>
    <phoneticPr fontId="3"/>
  </si>
  <si>
    <t>監理11</t>
    <rPh sb="0" eb="2">
      <t>カンリ</t>
    </rPh>
    <phoneticPr fontId="3"/>
  </si>
  <si>
    <t>監理12</t>
    <rPh sb="0" eb="2">
      <t>カンリ</t>
    </rPh>
    <phoneticPr fontId="3"/>
  </si>
  <si>
    <t>監理13</t>
    <rPh sb="0" eb="2">
      <t>カンリ</t>
    </rPh>
    <phoneticPr fontId="3"/>
  </si>
  <si>
    <t>監理14</t>
    <rPh sb="0" eb="2">
      <t>カンリ</t>
    </rPh>
    <phoneticPr fontId="3"/>
  </si>
  <si>
    <t>監理15</t>
    <rPh sb="0" eb="2">
      <t>カンリ</t>
    </rPh>
    <phoneticPr fontId="3"/>
  </si>
  <si>
    <t>監理16</t>
    <rPh sb="0" eb="2">
      <t>カンリ</t>
    </rPh>
    <phoneticPr fontId="3"/>
  </si>
  <si>
    <t>監理17</t>
    <rPh sb="0" eb="2">
      <t>カンリ</t>
    </rPh>
    <phoneticPr fontId="3"/>
  </si>
  <si>
    <t>監理18</t>
    <rPh sb="0" eb="2">
      <t>カンリ</t>
    </rPh>
    <phoneticPr fontId="3"/>
  </si>
  <si>
    <t>監理19</t>
    <rPh sb="0" eb="2">
      <t>カンリ</t>
    </rPh>
    <phoneticPr fontId="3"/>
  </si>
  <si>
    <t>監理20</t>
    <rPh sb="0" eb="2">
      <t>カンリ</t>
    </rPh>
    <phoneticPr fontId="3"/>
  </si>
  <si>
    <t>監理21</t>
    <rPh sb="0" eb="2">
      <t>カンリ</t>
    </rPh>
    <phoneticPr fontId="3"/>
  </si>
  <si>
    <t>監理22</t>
    <rPh sb="0" eb="2">
      <t>カンリ</t>
    </rPh>
    <phoneticPr fontId="3"/>
  </si>
  <si>
    <t>監理23</t>
    <rPh sb="0" eb="2">
      <t>カンリ</t>
    </rPh>
    <phoneticPr fontId="3"/>
  </si>
  <si>
    <t>監理24</t>
    <rPh sb="0" eb="2">
      <t>カンリ</t>
    </rPh>
    <phoneticPr fontId="3"/>
  </si>
  <si>
    <t>監理25</t>
    <rPh sb="0" eb="2">
      <t>カンリ</t>
    </rPh>
    <phoneticPr fontId="3"/>
  </si>
  <si>
    <t>監理26</t>
    <rPh sb="0" eb="2">
      <t>カンリ</t>
    </rPh>
    <phoneticPr fontId="3"/>
  </si>
  <si>
    <t>監理27</t>
    <rPh sb="0" eb="2">
      <t>カンリ</t>
    </rPh>
    <phoneticPr fontId="3"/>
  </si>
  <si>
    <t>監理28</t>
    <rPh sb="0" eb="2">
      <t>カンリ</t>
    </rPh>
    <phoneticPr fontId="3"/>
  </si>
  <si>
    <t>監理29</t>
    <rPh sb="0" eb="2">
      <t>カンリ</t>
    </rPh>
    <phoneticPr fontId="3"/>
  </si>
  <si>
    <t>監理30</t>
    <rPh sb="0" eb="2">
      <t>カンリ</t>
    </rPh>
    <phoneticPr fontId="3"/>
  </si>
  <si>
    <t>監理31</t>
    <rPh sb="0" eb="2">
      <t>カンリ</t>
    </rPh>
    <phoneticPr fontId="3"/>
  </si>
  <si>
    <t>監理32</t>
    <rPh sb="0" eb="2">
      <t>カンリ</t>
    </rPh>
    <phoneticPr fontId="3"/>
  </si>
  <si>
    <t>監理33</t>
    <rPh sb="0" eb="2">
      <t>カンリ</t>
    </rPh>
    <phoneticPr fontId="3"/>
  </si>
  <si>
    <t>監理34</t>
    <rPh sb="0" eb="2">
      <t>カンリ</t>
    </rPh>
    <phoneticPr fontId="3"/>
  </si>
  <si>
    <t>監理35</t>
    <rPh sb="0" eb="2">
      <t>カンリ</t>
    </rPh>
    <phoneticPr fontId="3"/>
  </si>
  <si>
    <t>監理36</t>
    <rPh sb="0" eb="2">
      <t>カンリ</t>
    </rPh>
    <phoneticPr fontId="3"/>
  </si>
  <si>
    <t>監理37</t>
    <rPh sb="0" eb="2">
      <t>カンリ</t>
    </rPh>
    <phoneticPr fontId="3"/>
  </si>
  <si>
    <t>監理38</t>
    <rPh sb="0" eb="2">
      <t>カンリ</t>
    </rPh>
    <phoneticPr fontId="3"/>
  </si>
  <si>
    <t>監理39</t>
    <rPh sb="0" eb="2">
      <t>カンリ</t>
    </rPh>
    <phoneticPr fontId="3"/>
  </si>
  <si>
    <t>監理40</t>
    <rPh sb="0" eb="2">
      <t>カンリ</t>
    </rPh>
    <phoneticPr fontId="3"/>
  </si>
  <si>
    <t>監理41</t>
    <rPh sb="0" eb="2">
      <t>カンリ</t>
    </rPh>
    <phoneticPr fontId="3"/>
  </si>
  <si>
    <t>監理42</t>
    <rPh sb="0" eb="2">
      <t>カンリ</t>
    </rPh>
    <phoneticPr fontId="3"/>
  </si>
  <si>
    <t>監理43</t>
    <rPh sb="0" eb="2">
      <t>カンリ</t>
    </rPh>
    <phoneticPr fontId="3"/>
  </si>
  <si>
    <t>監理44</t>
    <rPh sb="0" eb="2">
      <t>カンリ</t>
    </rPh>
    <phoneticPr fontId="3"/>
  </si>
  <si>
    <t>監理45</t>
    <rPh sb="0" eb="2">
      <t>カンリ</t>
    </rPh>
    <phoneticPr fontId="3"/>
  </si>
  <si>
    <t>監理46</t>
    <rPh sb="0" eb="2">
      <t>カンリ</t>
    </rPh>
    <phoneticPr fontId="3"/>
  </si>
  <si>
    <t>監理47</t>
    <rPh sb="0" eb="2">
      <t>カンリ</t>
    </rPh>
    <phoneticPr fontId="3"/>
  </si>
  <si>
    <t>監理48</t>
    <rPh sb="0" eb="2">
      <t>カンリ</t>
    </rPh>
    <phoneticPr fontId="3"/>
  </si>
  <si>
    <t>監理49</t>
    <rPh sb="0" eb="2">
      <t>カンリ</t>
    </rPh>
    <phoneticPr fontId="3"/>
  </si>
  <si>
    <t>監理50</t>
    <rPh sb="0" eb="2">
      <t>カンリ</t>
    </rPh>
    <phoneticPr fontId="3"/>
  </si>
  <si>
    <t>監理51</t>
    <rPh sb="0" eb="2">
      <t>カンリ</t>
    </rPh>
    <phoneticPr fontId="3"/>
  </si>
  <si>
    <t>監理52</t>
    <rPh sb="0" eb="2">
      <t>カンリ</t>
    </rPh>
    <phoneticPr fontId="3"/>
  </si>
  <si>
    <t>監理53</t>
    <rPh sb="0" eb="2">
      <t>カンリ</t>
    </rPh>
    <phoneticPr fontId="3"/>
  </si>
  <si>
    <t>監理54</t>
    <rPh sb="0" eb="2">
      <t>カンリ</t>
    </rPh>
    <phoneticPr fontId="3"/>
  </si>
  <si>
    <t>監理55</t>
    <rPh sb="0" eb="2">
      <t>カンリ</t>
    </rPh>
    <phoneticPr fontId="3"/>
  </si>
  <si>
    <t>監理56</t>
    <rPh sb="0" eb="2">
      <t>カンリ</t>
    </rPh>
    <phoneticPr fontId="3"/>
  </si>
  <si>
    <t>監理57</t>
    <rPh sb="0" eb="2">
      <t>カンリ</t>
    </rPh>
    <phoneticPr fontId="3"/>
  </si>
  <si>
    <t>監理58</t>
    <rPh sb="0" eb="2">
      <t>カンリ</t>
    </rPh>
    <phoneticPr fontId="3"/>
  </si>
  <si>
    <t>監理59</t>
    <rPh sb="0" eb="2">
      <t>カンリ</t>
    </rPh>
    <phoneticPr fontId="3"/>
  </si>
  <si>
    <t>監理60</t>
    <rPh sb="0" eb="2">
      <t>カンリ</t>
    </rPh>
    <phoneticPr fontId="3"/>
  </si>
  <si>
    <t>監理61</t>
    <rPh sb="0" eb="2">
      <t>カンリ</t>
    </rPh>
    <phoneticPr fontId="3"/>
  </si>
  <si>
    <t>監理62</t>
    <rPh sb="0" eb="2">
      <t>カンリ</t>
    </rPh>
    <phoneticPr fontId="3"/>
  </si>
  <si>
    <t>監理63</t>
    <rPh sb="0" eb="2">
      <t>カンリ</t>
    </rPh>
    <phoneticPr fontId="3"/>
  </si>
  <si>
    <t>監理64</t>
    <rPh sb="0" eb="2">
      <t>カンリ</t>
    </rPh>
    <phoneticPr fontId="3"/>
  </si>
  <si>
    <t>監理65</t>
    <rPh sb="0" eb="2">
      <t>カンリ</t>
    </rPh>
    <phoneticPr fontId="3"/>
  </si>
  <si>
    <t>監理66</t>
    <rPh sb="0" eb="2">
      <t>カンリ</t>
    </rPh>
    <phoneticPr fontId="3"/>
  </si>
  <si>
    <t>監理67</t>
    <rPh sb="0" eb="2">
      <t>カンリ</t>
    </rPh>
    <phoneticPr fontId="3"/>
  </si>
  <si>
    <t>監理68</t>
    <rPh sb="0" eb="2">
      <t>カンリ</t>
    </rPh>
    <phoneticPr fontId="3"/>
  </si>
  <si>
    <t>監理69</t>
    <rPh sb="0" eb="2">
      <t>カンリ</t>
    </rPh>
    <phoneticPr fontId="3"/>
  </si>
  <si>
    <t>監理70</t>
    <rPh sb="0" eb="2">
      <t>カンリ</t>
    </rPh>
    <phoneticPr fontId="3"/>
  </si>
  <si>
    <t>監理71</t>
    <rPh sb="0" eb="2">
      <t>カンリ</t>
    </rPh>
    <phoneticPr fontId="3"/>
  </si>
  <si>
    <t>監理72</t>
    <rPh sb="0" eb="2">
      <t>カンリ</t>
    </rPh>
    <phoneticPr fontId="3"/>
  </si>
  <si>
    <t>監理73</t>
    <rPh sb="0" eb="2">
      <t>カンリ</t>
    </rPh>
    <phoneticPr fontId="3"/>
  </si>
  <si>
    <t>監理74</t>
    <rPh sb="0" eb="2">
      <t>カンリ</t>
    </rPh>
    <phoneticPr fontId="3"/>
  </si>
  <si>
    <t>監理75</t>
    <rPh sb="0" eb="2">
      <t>カンリ</t>
    </rPh>
    <phoneticPr fontId="3"/>
  </si>
  <si>
    <t>監理76</t>
    <rPh sb="0" eb="2">
      <t>カンリ</t>
    </rPh>
    <phoneticPr fontId="3"/>
  </si>
  <si>
    <t>監理77</t>
    <rPh sb="0" eb="2">
      <t>カンリ</t>
    </rPh>
    <phoneticPr fontId="3"/>
  </si>
  <si>
    <t>監理78</t>
    <rPh sb="0" eb="2">
      <t>カンリ</t>
    </rPh>
    <phoneticPr fontId="3"/>
  </si>
  <si>
    <t>監理79</t>
    <rPh sb="0" eb="2">
      <t>カンリ</t>
    </rPh>
    <phoneticPr fontId="3"/>
  </si>
  <si>
    <t>監理80</t>
    <rPh sb="0" eb="2">
      <t>カンリ</t>
    </rPh>
    <phoneticPr fontId="3"/>
  </si>
  <si>
    <t>監理81</t>
    <rPh sb="0" eb="2">
      <t>カンリ</t>
    </rPh>
    <phoneticPr fontId="3"/>
  </si>
  <si>
    <t>監理82</t>
    <rPh sb="0" eb="2">
      <t>カンリ</t>
    </rPh>
    <phoneticPr fontId="3"/>
  </si>
  <si>
    <t>監理83</t>
    <rPh sb="0" eb="2">
      <t>カンリ</t>
    </rPh>
    <phoneticPr fontId="3"/>
  </si>
  <si>
    <t>監理84</t>
    <rPh sb="0" eb="2">
      <t>カンリ</t>
    </rPh>
    <phoneticPr fontId="3"/>
  </si>
  <si>
    <t>監理85</t>
    <rPh sb="0" eb="2">
      <t>カンリ</t>
    </rPh>
    <phoneticPr fontId="3"/>
  </si>
  <si>
    <t>監理86</t>
    <rPh sb="0" eb="2">
      <t>カンリ</t>
    </rPh>
    <phoneticPr fontId="3"/>
  </si>
  <si>
    <t>監理87</t>
    <rPh sb="0" eb="2">
      <t>カンリ</t>
    </rPh>
    <phoneticPr fontId="3"/>
  </si>
  <si>
    <t>監理88</t>
    <rPh sb="0" eb="2">
      <t>カンリ</t>
    </rPh>
    <phoneticPr fontId="3"/>
  </si>
  <si>
    <t>監理89</t>
    <rPh sb="0" eb="2">
      <t>カンリ</t>
    </rPh>
    <phoneticPr fontId="3"/>
  </si>
  <si>
    <t>監理90</t>
    <rPh sb="0" eb="2">
      <t>カンリ</t>
    </rPh>
    <phoneticPr fontId="3"/>
  </si>
  <si>
    <t>監理91</t>
    <rPh sb="0" eb="2">
      <t>カンリ</t>
    </rPh>
    <phoneticPr fontId="3"/>
  </si>
  <si>
    <t>監理92</t>
    <rPh sb="0" eb="2">
      <t>カンリ</t>
    </rPh>
    <phoneticPr fontId="3"/>
  </si>
  <si>
    <t>監理93</t>
    <rPh sb="0" eb="2">
      <t>カンリ</t>
    </rPh>
    <phoneticPr fontId="3"/>
  </si>
  <si>
    <t>監理94</t>
    <rPh sb="0" eb="2">
      <t>カンリ</t>
    </rPh>
    <phoneticPr fontId="3"/>
  </si>
  <si>
    <t>監理95</t>
    <rPh sb="0" eb="2">
      <t>カンリ</t>
    </rPh>
    <phoneticPr fontId="3"/>
  </si>
  <si>
    <t>監理96</t>
    <rPh sb="0" eb="2">
      <t>カンリ</t>
    </rPh>
    <phoneticPr fontId="3"/>
  </si>
  <si>
    <t>監理97</t>
    <rPh sb="0" eb="2">
      <t>カンリ</t>
    </rPh>
    <phoneticPr fontId="3"/>
  </si>
  <si>
    <t>監理98</t>
    <rPh sb="0" eb="2">
      <t>カンリ</t>
    </rPh>
    <phoneticPr fontId="3"/>
  </si>
  <si>
    <t>監理99</t>
    <rPh sb="0" eb="2">
      <t>カンリ</t>
    </rPh>
    <phoneticPr fontId="3"/>
  </si>
  <si>
    <t>監理100</t>
    <rPh sb="0" eb="2">
      <t>カンリ</t>
    </rPh>
    <phoneticPr fontId="3"/>
  </si>
  <si>
    <t>長岡市</t>
    <phoneticPr fontId="2"/>
  </si>
  <si>
    <t/>
  </si>
  <si>
    <t>長岡市</t>
    <phoneticPr fontId="3"/>
  </si>
  <si>
    <r>
      <rPr>
        <b/>
        <sz val="12"/>
        <rFont val="HG丸ｺﾞｼｯｸM-PRO"/>
        <family val="3"/>
        <charset val="128"/>
      </rPr>
      <t>【問合せ先】</t>
    </r>
    <r>
      <rPr>
        <b/>
        <sz val="12"/>
        <color indexed="62"/>
        <rFont val="HG丸ｺﾞｼｯｸM-PRO"/>
        <family val="3"/>
        <charset val="128"/>
      </rPr>
      <t xml:space="preserve">
</t>
    </r>
    <r>
      <rPr>
        <sz val="12"/>
        <color indexed="8"/>
        <rFont val="HG丸ｺﾞｼｯｸM-PRO"/>
        <family val="3"/>
        <charset val="128"/>
      </rPr>
      <t>　新規のご登録、登録された情報の訂正・修正等については、下記の窓口まで
　電子メールでお申込ください。
　　NEC/TOINX業務特定共同企業体　CALSヘルプデスク</t>
    </r>
    <r>
      <rPr>
        <sz val="10"/>
        <color rgb="FF000000"/>
        <rFont val="HG丸ｺﾞｼｯｸM-PRO"/>
        <family val="3"/>
        <charset val="128"/>
      </rPr>
      <t xml:space="preserve">（電話受付時間：9:00～18:00）
</t>
    </r>
    <r>
      <rPr>
        <sz val="12"/>
        <color indexed="8"/>
        <rFont val="HG丸ｺﾞｼｯｸM-PRO"/>
        <family val="3"/>
        <charset val="128"/>
      </rPr>
      <t>　　　電話：050-3355-1275  
　　　電子メール：niigata-c.calshelp@toinx.co.jp</t>
    </r>
    <rPh sb="1" eb="3">
      <t>トイアワ</t>
    </rPh>
    <rPh sb="4" eb="5">
      <t>サキ</t>
    </rPh>
    <phoneticPr fontId="7"/>
  </si>
  <si>
    <r>
      <t xml:space="preserve">＜納品物作成に関して＞
</t>
    </r>
    <r>
      <rPr>
        <sz val="12"/>
        <color theme="1"/>
        <rFont val="HG丸ｺﾞｼｯｸM-PRO"/>
        <family val="3"/>
        <charset val="128"/>
      </rPr>
      <t xml:space="preserve">本サービスにおいて出力可能な「電子納品適用要領・基準類」は以下のとおりです。
</t>
    </r>
    <r>
      <rPr>
        <sz val="12"/>
        <color rgb="FFFF0000"/>
        <rFont val="HG丸ｺﾞｼｯｸM-PRO"/>
        <family val="3"/>
        <charset val="128"/>
      </rPr>
      <t>　　※ご利用開始後は、変更できません。</t>
    </r>
    <r>
      <rPr>
        <sz val="12"/>
        <color theme="1"/>
        <rFont val="HG丸ｺﾞｼｯｸM-PRO"/>
        <family val="3"/>
        <charset val="128"/>
      </rPr>
      <t xml:space="preserve">
　・工事完成図書の電子納品等要領（案） 平成20年5月
　・CAD製図基準（案） 平成20年5月
　・デジタル写真管理情報基準（案） 平成20年5月
　・地質・土質調査成果電子納品要領（案） 平成20年12月</t>
    </r>
    <phoneticPr fontId="3"/>
  </si>
  <si>
    <t>工事完成図書の電子納品等要領（案） 平成２０年５月</t>
    <phoneticPr fontId="3"/>
  </si>
  <si>
    <t>【管理番号:202604-NGC05】</t>
    <phoneticPr fontId="7"/>
  </si>
  <si>
    <t>【管理番号:202604-NGC05】</t>
    <phoneticPr fontId="3"/>
  </si>
  <si>
    <t>【管理番号：202604-NGC05】</t>
    <rPh sb="1" eb="3">
      <t>カンリ</t>
    </rPh>
    <rPh sb="3" eb="5">
      <t>バンゴウ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</si>
</sst>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 "/>
    <numFmt numFmtId="177" formatCode="[$-F800]dddd\,\ mmmm\ dd\,\ yyyy"/>
    <numFmt numFmtId="178" formatCode="#,##0_);\(#,##0\)"/>
    <numFmt numFmtId="179" formatCode="0_ "/>
    <numFmt numFmtId="180" formatCode="[$-411]ggge&quot;年&quot;m&quot;月&quot;d&quot;日&quot;;@"/>
  </numFmts>
  <fonts count="72">
    <font>
      <sz val="11"/>
      <color theme="1"/>
      <name val="ＭＳ Ｐゴシック"/>
      <family val="2"/>
      <charset val="128"/>
    </font>
    <font>
      <sz val="11"/>
      <color theme="1"/>
      <name val="Meiryo UI"/>
      <family val="2"/>
      <charset val="128"/>
    </font>
    <font>
      <sz val="11"/>
      <color theme="1"/>
      <name val="Meiryo UI"/>
      <family val="3"/>
      <charset val="128"/>
    </font>
    <font>
      <sz val="6"/>
      <name val="ＭＳ Ｐゴシック"/>
      <family val="2"/>
      <charset val="128"/>
    </font>
    <font>
      <sz val="6"/>
      <name val="Meiryo UI"/>
      <family val="2"/>
      <charset val="128"/>
    </font>
    <font>
      <b/>
      <sz val="11"/>
      <color theme="1"/>
      <name val="Meiryo UI"/>
      <family val="3"/>
      <charset val="128"/>
    </font>
    <font>
      <sz val="11"/>
      <name val="Meiryo UI"/>
      <family val="3"/>
      <charset val="128"/>
    </font>
    <font>
      <sz val="6"/>
      <name val="ＭＳ Ｐゴシック"/>
      <family val="3"/>
      <charset val="128"/>
    </font>
    <font>
      <sz val="9"/>
      <color indexed="81"/>
      <name val="MS P ゴシック"/>
      <family val="3"/>
      <charset val="128"/>
    </font>
    <font>
      <b/>
      <sz val="18"/>
      <color theme="1"/>
      <name val="HG丸ｺﾞｼｯｸM-PRO"/>
      <family val="3"/>
      <charset val="128"/>
    </font>
    <font>
      <b/>
      <sz val="20"/>
      <color theme="0"/>
      <name val="HG丸ｺﾞｼｯｸM-PRO"/>
      <family val="3"/>
      <charset val="128"/>
    </font>
    <font>
      <b/>
      <sz val="12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2"/>
      <color theme="1"/>
      <name val="ＭＳ Ｐゴシック"/>
      <family val="2"/>
      <charset val="128"/>
    </font>
    <font>
      <sz val="12"/>
      <color theme="0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b/>
      <sz val="20"/>
      <color rgb="FF003399"/>
      <name val="HG丸ｺﾞｼｯｸM-PRO"/>
      <family val="3"/>
      <charset val="128"/>
    </font>
    <font>
      <sz val="13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22"/>
      <color theme="0"/>
      <name val="HG丸ｺﾞｼｯｸM-PRO"/>
      <family val="3"/>
      <charset val="128"/>
    </font>
    <font>
      <b/>
      <sz val="12"/>
      <color rgb="FF0000FF"/>
      <name val="HG丸ｺﾞｼｯｸM-PRO"/>
      <family val="3"/>
      <charset val="128"/>
    </font>
    <font>
      <sz val="11"/>
      <color theme="1"/>
      <name val="HG丸ｺﾞｼｯｸM-PRO"/>
      <family val="3"/>
      <charset val="128"/>
    </font>
    <font>
      <b/>
      <sz val="11"/>
      <color theme="1"/>
      <name val="HG丸ｺﾞｼｯｸM-PRO"/>
      <family val="3"/>
      <charset val="128"/>
    </font>
    <font>
      <b/>
      <sz val="14"/>
      <color rgb="FF0000FF"/>
      <name val="HG丸ｺﾞｼｯｸM-PRO"/>
      <family val="3"/>
      <charset val="128"/>
    </font>
    <font>
      <sz val="12"/>
      <color rgb="FFFF0000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1"/>
      <name val="HG丸ｺﾞｼｯｸM-PRO"/>
      <family val="3"/>
      <charset val="128"/>
    </font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b/>
      <sz val="17"/>
      <name val="HG丸ｺﾞｼｯｸM-PRO"/>
      <family val="3"/>
      <charset val="128"/>
    </font>
    <font>
      <b/>
      <sz val="16"/>
      <name val="ＭＳ Ｐゴシック"/>
      <family val="3"/>
      <charset val="128"/>
    </font>
    <font>
      <b/>
      <sz val="16"/>
      <color indexed="18"/>
      <name val="HG丸ｺﾞｼｯｸM-PRO"/>
      <family val="3"/>
      <charset val="128"/>
    </font>
    <font>
      <sz val="12"/>
      <name val="ＭＳ Ｐゴシック"/>
      <family val="3"/>
      <charset val="128"/>
    </font>
    <font>
      <b/>
      <sz val="16"/>
      <name val="HG丸ｺﾞｼｯｸM-PRO"/>
      <family val="3"/>
      <charset val="128"/>
    </font>
    <font>
      <sz val="11"/>
      <color indexed="9"/>
      <name val="ＭＳ Ｐゴシック"/>
      <family val="3"/>
      <charset val="128"/>
    </font>
    <font>
      <b/>
      <sz val="20"/>
      <name val="ＭＳ Ｐゴシック"/>
      <family val="3"/>
      <charset val="128"/>
    </font>
    <font>
      <b/>
      <sz val="14"/>
      <color theme="0"/>
      <name val="HG丸ｺﾞｼｯｸM-PRO"/>
      <family val="3"/>
      <charset val="128"/>
    </font>
    <font>
      <sz val="16"/>
      <name val="ＭＳ Ｐゴシック"/>
      <family val="3"/>
      <charset val="128"/>
    </font>
    <font>
      <sz val="9"/>
      <color indexed="9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0"/>
      <name val="ＭＳ Ｐゴシック"/>
      <family val="3"/>
      <charset val="128"/>
    </font>
    <font>
      <u/>
      <sz val="11"/>
      <color theme="10"/>
      <name val="ＭＳ Ｐゴシック"/>
      <family val="2"/>
      <charset val="128"/>
    </font>
    <font>
      <sz val="9"/>
      <name val="ＭＳ 明朝"/>
      <family val="1"/>
      <charset val="128"/>
    </font>
    <font>
      <b/>
      <sz val="12"/>
      <name val="HG丸ｺﾞｼｯｸM-PRO"/>
      <family val="3"/>
      <charset val="128"/>
    </font>
    <font>
      <b/>
      <sz val="11"/>
      <name val="HG丸ｺﾞｼｯｸM-PRO"/>
      <family val="3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b/>
      <sz val="9"/>
      <color indexed="10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10"/>
      <name val="ＭＳ Ｐゴシック"/>
      <family val="3"/>
      <charset val="128"/>
    </font>
    <font>
      <sz val="12"/>
      <color indexed="9"/>
      <name val="HG丸ｺﾞｼｯｸM-PRO"/>
      <family val="3"/>
      <charset val="128"/>
    </font>
    <font>
      <b/>
      <sz val="14"/>
      <color indexed="12"/>
      <name val="HG丸ｺﾞｼｯｸM-PRO"/>
      <family val="3"/>
      <charset val="128"/>
    </font>
    <font>
      <b/>
      <sz val="12"/>
      <color indexed="62"/>
      <name val="HG丸ｺﾞｼｯｸM-PRO"/>
      <family val="3"/>
      <charset val="128"/>
    </font>
    <font>
      <sz val="12"/>
      <color indexed="8"/>
      <name val="HG丸ｺﾞｼｯｸM-PRO"/>
      <family val="3"/>
      <charset val="128"/>
    </font>
    <font>
      <sz val="10"/>
      <color rgb="FF000000"/>
      <name val="HG丸ｺﾞｼｯｸM-PRO"/>
      <family val="3"/>
      <charset val="128"/>
    </font>
    <font>
      <sz val="12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color indexed="81"/>
      <name val="ＭＳ Ｐゴシック"/>
      <family val="3"/>
      <charset val="128"/>
    </font>
    <font>
      <b/>
      <sz val="11"/>
      <color theme="0"/>
      <name val="HG丸ｺﾞｼｯｸM-PRO"/>
      <family val="3"/>
      <charset val="128"/>
    </font>
    <font>
      <b/>
      <sz val="14"/>
      <color indexed="10"/>
      <name val="ＭＳ ゴシック"/>
      <family val="3"/>
      <charset val="128"/>
    </font>
    <font>
      <sz val="16"/>
      <color indexed="18"/>
      <name val="HG創英角ｺﾞｼｯｸUB"/>
      <family val="3"/>
      <charset val="128"/>
    </font>
    <font>
      <sz val="10"/>
      <name val="HG創英角ｺﾞｼｯｸUB"/>
      <family val="3"/>
      <charset val="128"/>
    </font>
    <font>
      <sz val="11"/>
      <name val="HG創英角ｺﾞｼｯｸUB"/>
      <family val="3"/>
      <charset val="128"/>
    </font>
    <font>
      <sz val="12"/>
      <color theme="1"/>
      <name val="HG丸ｺﾞｼｯｸM-PRO"/>
      <family val="3"/>
      <charset val="128"/>
    </font>
    <font>
      <sz val="12"/>
      <color indexed="10"/>
      <name val="HG創英角ｺﾞｼｯｸUB"/>
      <family val="3"/>
      <charset val="128"/>
    </font>
    <font>
      <sz val="12"/>
      <name val="HG創英角ｺﾞｼｯｸUB"/>
      <family val="3"/>
      <charset val="128"/>
    </font>
    <font>
      <sz val="9"/>
      <name val="HG創英角ｺﾞｼｯｸUB"/>
      <family val="3"/>
      <charset val="128"/>
    </font>
    <font>
      <u/>
      <sz val="11"/>
      <color indexed="12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</fonts>
  <fills count="13">
    <fill>
      <patternFill patternType="none"/>
    </fill>
    <fill>
      <patternFill patternType="gray125"/>
    </fill>
    <fill>
      <patternFill patternType="solid">
        <fgColor rgb="FF003399"/>
        <bgColor indexed="64"/>
      </patternFill>
    </fill>
    <fill>
      <patternFill patternType="solid">
        <fgColor rgb="FFD1FCFF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  <bgColor indexed="9"/>
      </patternFill>
    </fill>
    <fill>
      <patternFill patternType="solid">
        <fgColor indexed="55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double">
        <color rgb="FF333399"/>
      </left>
      <right/>
      <top style="double">
        <color rgb="FF333399"/>
      </top>
      <bottom style="double">
        <color rgb="FF333399"/>
      </bottom>
      <diagonal/>
    </border>
    <border>
      <left/>
      <right/>
      <top style="double">
        <color rgb="FF333399"/>
      </top>
      <bottom style="double">
        <color rgb="FF333399"/>
      </bottom>
      <diagonal/>
    </border>
    <border>
      <left/>
      <right style="double">
        <color rgb="FF333399"/>
      </right>
      <top style="double">
        <color rgb="FF333399"/>
      </top>
      <bottom style="double">
        <color rgb="FF333399"/>
      </bottom>
      <diagonal/>
    </border>
    <border>
      <left style="double">
        <color rgb="FF333399"/>
      </left>
      <right/>
      <top style="double">
        <color rgb="FF333399"/>
      </top>
      <bottom/>
      <diagonal/>
    </border>
    <border>
      <left/>
      <right/>
      <top style="double">
        <color rgb="FF333399"/>
      </top>
      <bottom/>
      <diagonal/>
    </border>
    <border>
      <left/>
      <right style="double">
        <color rgb="FF333399"/>
      </right>
      <top style="double">
        <color rgb="FF333399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/>
      <diagonal style="dashed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dash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dash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dash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dashed">
        <color indexed="64"/>
      </diagonal>
    </border>
  </borders>
  <cellStyleXfs count="10">
    <xf numFmtId="0" fontId="0" fillId="0" borderId="0">
      <alignment vertical="center"/>
    </xf>
    <xf numFmtId="0" fontId="1" fillId="0" borderId="0">
      <alignment vertical="center"/>
    </xf>
    <xf numFmtId="38" fontId="27" fillId="0" borderId="0" applyFon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70" fillId="0" borderId="0" applyNumberFormat="0" applyFill="0" applyBorder="0" applyAlignment="0" applyProtection="0">
      <alignment vertical="top"/>
      <protection locked="0"/>
    </xf>
  </cellStyleXfs>
  <cellXfs count="303">
    <xf numFmtId="0" fontId="0" fillId="0" borderId="0" xfId="0">
      <alignment vertical="center"/>
    </xf>
    <xf numFmtId="0" fontId="6" fillId="0" borderId="1" xfId="1" applyFont="1" applyBorder="1">
      <alignment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49" fontId="41" fillId="7" borderId="2" xfId="2" applyNumberFormat="1" applyFont="1" applyFill="1" applyBorder="1" applyAlignment="1" applyProtection="1">
      <alignment horizontal="left" vertical="center"/>
    </xf>
    <xf numFmtId="49" fontId="41" fillId="7" borderId="5" xfId="2" applyNumberFormat="1" applyFont="1" applyFill="1" applyBorder="1" applyAlignment="1" applyProtection="1">
      <alignment horizontal="left" vertical="center"/>
    </xf>
    <xf numFmtId="49" fontId="41" fillId="7" borderId="40" xfId="2" applyNumberFormat="1" applyFont="1" applyFill="1" applyBorder="1" applyAlignment="1" applyProtection="1">
      <alignment horizontal="left" vertical="center"/>
    </xf>
    <xf numFmtId="49" fontId="28" fillId="7" borderId="5" xfId="2" applyNumberFormat="1" applyFont="1" applyFill="1" applyBorder="1" applyAlignment="1" applyProtection="1">
      <alignment vertical="center"/>
    </xf>
    <xf numFmtId="49" fontId="28" fillId="7" borderId="40" xfId="2" applyNumberFormat="1" applyFont="1" applyFill="1" applyBorder="1" applyAlignment="1" applyProtection="1">
      <alignment vertical="center"/>
    </xf>
    <xf numFmtId="49" fontId="28" fillId="7" borderId="41" xfId="2" applyNumberFormat="1" applyFont="1" applyFill="1" applyBorder="1" applyAlignment="1" applyProtection="1">
      <alignment vertical="center"/>
    </xf>
    <xf numFmtId="49" fontId="28" fillId="7" borderId="22" xfId="2" applyNumberFormat="1" applyFont="1" applyFill="1" applyBorder="1" applyAlignment="1" applyProtection="1">
      <alignment vertical="center"/>
    </xf>
    <xf numFmtId="49" fontId="32" fillId="8" borderId="1" xfId="3" quotePrefix="1" applyNumberFormat="1" applyFont="1" applyFill="1" applyBorder="1" applyAlignment="1" applyProtection="1">
      <alignment horizontal="left" vertical="center" shrinkToFit="1"/>
      <protection locked="0"/>
    </xf>
    <xf numFmtId="0" fontId="51" fillId="8" borderId="52" xfId="3" applyFont="1" applyFill="1" applyBorder="1" applyAlignment="1" applyProtection="1">
      <alignment horizontal="center" vertical="top"/>
      <protection locked="0"/>
    </xf>
    <xf numFmtId="0" fontId="62" fillId="0" borderId="0" xfId="7" applyFont="1" applyAlignment="1">
      <alignment vertical="center"/>
    </xf>
    <xf numFmtId="0" fontId="28" fillId="0" borderId="0" xfId="7"/>
    <xf numFmtId="0" fontId="28" fillId="10" borderId="1" xfId="7" applyFill="1" applyBorder="1"/>
    <xf numFmtId="179" fontId="28" fillId="0" borderId="1" xfId="7" applyNumberFormat="1" applyBorder="1" applyProtection="1">
      <protection locked="0"/>
    </xf>
    <xf numFmtId="0" fontId="28" fillId="0" borderId="1" xfId="7" applyBorder="1" applyProtection="1">
      <protection locked="0"/>
    </xf>
    <xf numFmtId="49" fontId="32" fillId="8" borderId="11" xfId="4" applyNumberFormat="1" applyFont="1" applyFill="1" applyBorder="1" applyAlignment="1" applyProtection="1">
      <alignment horizontal="left" vertical="center" shrinkToFit="1"/>
      <protection locked="0"/>
    </xf>
    <xf numFmtId="49" fontId="32" fillId="8" borderId="32" xfId="4" applyNumberFormat="1" applyFont="1" applyFill="1" applyBorder="1" applyAlignment="1" applyProtection="1">
      <alignment horizontal="left" vertical="center" shrinkToFit="1"/>
      <protection locked="0"/>
    </xf>
    <xf numFmtId="49" fontId="32" fillId="8" borderId="59" xfId="4" applyNumberFormat="1" applyFont="1" applyFill="1" applyBorder="1" applyAlignment="1" applyProtection="1">
      <alignment horizontal="left" vertical="center" shrinkToFit="1"/>
      <protection locked="0"/>
    </xf>
    <xf numFmtId="49" fontId="32" fillId="8" borderId="13" xfId="4" applyNumberFormat="1" applyFont="1" applyFill="1" applyBorder="1" applyAlignment="1" applyProtection="1">
      <alignment horizontal="left" vertical="center" shrinkToFit="1"/>
      <protection locked="0"/>
    </xf>
    <xf numFmtId="0" fontId="32" fillId="8" borderId="1" xfId="4" applyFont="1" applyFill="1" applyBorder="1" applyAlignment="1" applyProtection="1">
      <alignment horizontal="center" vertical="center"/>
      <protection locked="0"/>
    </xf>
    <xf numFmtId="0" fontId="32" fillId="8" borderId="1" xfId="4" applyFont="1" applyFill="1" applyBorder="1" applyAlignment="1" applyProtection="1">
      <alignment horizontal="left" vertical="center" shrinkToFit="1"/>
      <protection locked="0"/>
    </xf>
    <xf numFmtId="0" fontId="70" fillId="7" borderId="0" xfId="9" applyFill="1" applyBorder="1" applyAlignment="1" applyProtection="1">
      <alignment vertical="center"/>
    </xf>
    <xf numFmtId="0" fontId="32" fillId="8" borderId="1" xfId="4" applyFont="1" applyFill="1" applyBorder="1" applyAlignment="1" applyProtection="1">
      <alignment vertical="center" shrinkToFit="1"/>
      <protection locked="0"/>
    </xf>
    <xf numFmtId="0" fontId="32" fillId="8" borderId="1" xfId="9" applyNumberFormat="1" applyFont="1" applyFill="1" applyBorder="1" applyAlignment="1" applyProtection="1">
      <alignment vertical="center" shrinkToFit="1"/>
      <protection locked="0"/>
    </xf>
    <xf numFmtId="49" fontId="32" fillId="8" borderId="11" xfId="4" applyNumberFormat="1" applyFont="1" applyFill="1" applyBorder="1" applyAlignment="1" applyProtection="1">
      <alignment vertical="center" shrinkToFit="1"/>
      <protection locked="0"/>
    </xf>
    <xf numFmtId="0" fontId="32" fillId="8" borderId="27" xfId="4" applyFont="1" applyFill="1" applyBorder="1" applyAlignment="1" applyProtection="1">
      <alignment vertical="center" shrinkToFit="1"/>
      <protection locked="0"/>
    </xf>
    <xf numFmtId="49" fontId="32" fillId="8" borderId="13" xfId="4" applyNumberFormat="1" applyFont="1" applyFill="1" applyBorder="1" applyAlignment="1" applyProtection="1">
      <alignment vertical="center" shrinkToFit="1"/>
      <protection locked="0"/>
    </xf>
    <xf numFmtId="0" fontId="31" fillId="7" borderId="0" xfId="4" applyFont="1" applyFill="1" applyAlignment="1">
      <alignment horizontal="left" vertical="center"/>
    </xf>
    <xf numFmtId="0" fontId="28" fillId="7" borderId="0" xfId="3" applyFill="1" applyAlignment="1">
      <alignment vertical="top"/>
    </xf>
    <xf numFmtId="0" fontId="58" fillId="7" borderId="0" xfId="3" applyFont="1" applyFill="1"/>
    <xf numFmtId="0" fontId="13" fillId="3" borderId="26" xfId="7" applyFont="1" applyFill="1" applyBorder="1" applyAlignment="1" applyProtection="1">
      <alignment horizontal="left" vertical="center" wrapText="1"/>
      <protection locked="0"/>
    </xf>
    <xf numFmtId="176" fontId="13" fillId="3" borderId="11" xfId="7" applyNumberFormat="1" applyFont="1" applyFill="1" applyBorder="1" applyAlignment="1" applyProtection="1">
      <alignment horizontal="left" vertical="center" wrapText="1"/>
      <protection locked="0"/>
    </xf>
    <xf numFmtId="177" fontId="13" fillId="3" borderId="11" xfId="7" applyNumberFormat="1" applyFont="1" applyFill="1" applyBorder="1" applyAlignment="1" applyProtection="1">
      <alignment horizontal="left" vertical="center" wrapText="1"/>
      <protection locked="0"/>
    </xf>
    <xf numFmtId="177" fontId="12" fillId="3" borderId="11" xfId="7" applyNumberFormat="1" applyFont="1" applyFill="1" applyBorder="1" applyAlignment="1" applyProtection="1">
      <alignment horizontal="left" vertical="center" wrapText="1"/>
      <protection locked="0"/>
    </xf>
    <xf numFmtId="0" fontId="12" fillId="3" borderId="13" xfId="7" applyFont="1" applyFill="1" applyBorder="1" applyAlignment="1" applyProtection="1">
      <alignment horizontal="left" vertical="center" wrapText="1"/>
      <protection locked="0"/>
    </xf>
    <xf numFmtId="0" fontId="9" fillId="0" borderId="0" xfId="7" applyFont="1" applyAlignment="1">
      <alignment vertical="center"/>
    </xf>
    <xf numFmtId="0" fontId="28" fillId="0" borderId="0" xfId="7" applyAlignment="1">
      <alignment vertical="center"/>
    </xf>
    <xf numFmtId="0" fontId="28" fillId="0" borderId="0" xfId="4">
      <alignment vertical="center"/>
    </xf>
    <xf numFmtId="0" fontId="63" fillId="7" borderId="0" xfId="4" applyFont="1" applyFill="1">
      <alignment vertical="center"/>
    </xf>
    <xf numFmtId="0" fontId="28" fillId="7" borderId="0" xfId="4" applyFill="1">
      <alignment vertical="center"/>
    </xf>
    <xf numFmtId="0" fontId="64" fillId="7" borderId="0" xfId="4" applyFont="1" applyFill="1">
      <alignment vertical="center"/>
    </xf>
    <xf numFmtId="0" fontId="10" fillId="2" borderId="18" xfId="3" applyFont="1" applyFill="1" applyBorder="1" applyAlignment="1">
      <alignment vertical="top"/>
    </xf>
    <xf numFmtId="0" fontId="10" fillId="2" borderId="19" xfId="3" applyFont="1" applyFill="1" applyBorder="1" applyAlignment="1">
      <alignment vertical="top"/>
    </xf>
    <xf numFmtId="0" fontId="10" fillId="2" borderId="20" xfId="3" applyFont="1" applyFill="1" applyBorder="1" applyAlignment="1">
      <alignment vertical="top"/>
    </xf>
    <xf numFmtId="0" fontId="13" fillId="9" borderId="11" xfId="7" applyFont="1" applyFill="1" applyBorder="1" applyAlignment="1">
      <alignment horizontal="left" vertical="center" wrapText="1"/>
    </xf>
    <xf numFmtId="0" fontId="13" fillId="9" borderId="11" xfId="7" applyFont="1" applyFill="1" applyBorder="1" applyAlignment="1">
      <alignment vertical="center"/>
    </xf>
    <xf numFmtId="0" fontId="13" fillId="9" borderId="32" xfId="7" applyFont="1" applyFill="1" applyBorder="1" applyAlignment="1">
      <alignment vertical="center"/>
    </xf>
    <xf numFmtId="49" fontId="32" fillId="9" borderId="11" xfId="4" applyNumberFormat="1" applyFont="1" applyFill="1" applyBorder="1" applyAlignment="1">
      <alignment horizontal="left" vertical="center" shrinkToFit="1"/>
    </xf>
    <xf numFmtId="0" fontId="32" fillId="9" borderId="11" xfId="4" applyFont="1" applyFill="1" applyBorder="1" applyAlignment="1">
      <alignment horizontal="left" vertical="center" shrinkToFit="1"/>
    </xf>
    <xf numFmtId="0" fontId="32" fillId="9" borderId="13" xfId="4" applyFont="1" applyFill="1" applyBorder="1">
      <alignment vertical="center"/>
    </xf>
    <xf numFmtId="0" fontId="28" fillId="7" borderId="15" xfId="4" applyFill="1" applyBorder="1">
      <alignment vertical="center"/>
    </xf>
    <xf numFmtId="0" fontId="65" fillId="7" borderId="0" xfId="4" applyFont="1" applyFill="1">
      <alignment vertical="center"/>
    </xf>
    <xf numFmtId="180" fontId="28" fillId="7" borderId="0" xfId="4" applyNumberFormat="1" applyFill="1" applyAlignment="1">
      <alignment horizontal="left" vertical="center"/>
    </xf>
    <xf numFmtId="49" fontId="32" fillId="8" borderId="59" xfId="4" applyNumberFormat="1" applyFont="1" applyFill="1" applyBorder="1" applyAlignment="1">
      <alignment horizontal="left" vertical="center" shrinkToFit="1"/>
    </xf>
    <xf numFmtId="49" fontId="32" fillId="8" borderId="11" xfId="4" applyNumberFormat="1" applyFont="1" applyFill="1" applyBorder="1" applyAlignment="1">
      <alignment horizontal="left" vertical="center" shrinkToFit="1"/>
    </xf>
    <xf numFmtId="49" fontId="32" fillId="8" borderId="13" xfId="4" applyNumberFormat="1" applyFont="1" applyFill="1" applyBorder="1" applyAlignment="1">
      <alignment horizontal="left" vertical="center" shrinkToFit="1"/>
    </xf>
    <xf numFmtId="49" fontId="32" fillId="9" borderId="26" xfId="4" applyNumberFormat="1" applyFont="1" applyFill="1" applyBorder="1" applyAlignment="1">
      <alignment horizontal="left" vertical="center" shrinkToFit="1"/>
    </xf>
    <xf numFmtId="49" fontId="32" fillId="9" borderId="59" xfId="4" applyNumberFormat="1" applyFont="1" applyFill="1" applyBorder="1" applyAlignment="1">
      <alignment horizontal="left" vertical="center" shrinkToFit="1"/>
    </xf>
    <xf numFmtId="49" fontId="32" fillId="9" borderId="13" xfId="4" applyNumberFormat="1" applyFont="1" applyFill="1" applyBorder="1" applyAlignment="1">
      <alignment horizontal="left" vertical="center" shrinkToFit="1"/>
    </xf>
    <xf numFmtId="0" fontId="10" fillId="2" borderId="18" xfId="7" applyFont="1" applyFill="1" applyBorder="1" applyAlignment="1">
      <alignment vertical="center"/>
    </xf>
    <xf numFmtId="0" fontId="14" fillId="2" borderId="19" xfId="7" applyFont="1" applyFill="1" applyBorder="1" applyAlignment="1">
      <alignment vertical="center"/>
    </xf>
    <xf numFmtId="49" fontId="32" fillId="9" borderId="32" xfId="4" applyNumberFormat="1" applyFont="1" applyFill="1" applyBorder="1" applyAlignment="1">
      <alignment horizontal="left" vertical="center" shrinkToFit="1"/>
    </xf>
    <xf numFmtId="0" fontId="28" fillId="7" borderId="6" xfId="4" applyFill="1" applyBorder="1">
      <alignment vertical="center"/>
    </xf>
    <xf numFmtId="0" fontId="16" fillId="0" borderId="0" xfId="7" applyFont="1" applyAlignment="1">
      <alignment vertical="center"/>
    </xf>
    <xf numFmtId="0" fontId="17" fillId="0" borderId="0" xfId="7" applyFont="1" applyAlignment="1">
      <alignment vertical="center"/>
    </xf>
    <xf numFmtId="0" fontId="18" fillId="0" borderId="0" xfId="7" applyFont="1" applyAlignment="1">
      <alignment vertical="center"/>
    </xf>
    <xf numFmtId="0" fontId="65" fillId="7" borderId="0" xfId="4" applyFont="1" applyFill="1" applyAlignment="1">
      <alignment vertical="center" wrapText="1"/>
    </xf>
    <xf numFmtId="0" fontId="67" fillId="7" borderId="22" xfId="4" applyFont="1" applyFill="1" applyBorder="1" applyAlignment="1">
      <alignment vertical="center" wrapText="1"/>
    </xf>
    <xf numFmtId="180" fontId="32" fillId="8" borderId="62" xfId="4" applyNumberFormat="1" applyFont="1" applyFill="1" applyBorder="1">
      <alignment vertical="center"/>
    </xf>
    <xf numFmtId="0" fontId="19" fillId="4" borderId="18" xfId="3" applyFont="1" applyFill="1" applyBorder="1" applyAlignment="1">
      <alignment vertical="top"/>
    </xf>
    <xf numFmtId="0" fontId="19" fillId="4" borderId="19" xfId="3" applyFont="1" applyFill="1" applyBorder="1" applyAlignment="1">
      <alignment vertical="top"/>
    </xf>
    <xf numFmtId="0" fontId="19" fillId="4" borderId="20" xfId="3" applyFont="1" applyFill="1" applyBorder="1" applyAlignment="1">
      <alignment vertical="top"/>
    </xf>
    <xf numFmtId="0" fontId="51" fillId="7" borderId="18" xfId="4" applyFont="1" applyFill="1" applyBorder="1" applyAlignment="1">
      <alignment horizontal="left" vertical="center"/>
    </xf>
    <xf numFmtId="0" fontId="51" fillId="7" borderId="19" xfId="4" applyFont="1" applyFill="1" applyBorder="1" applyAlignment="1">
      <alignment horizontal="left" vertical="center"/>
    </xf>
    <xf numFmtId="0" fontId="51" fillId="7" borderId="20" xfId="4" applyFont="1" applyFill="1" applyBorder="1" applyAlignment="1">
      <alignment horizontal="left" vertical="center"/>
    </xf>
    <xf numFmtId="0" fontId="40" fillId="7" borderId="4" xfId="4" applyFont="1" applyFill="1" applyBorder="1" applyAlignment="1">
      <alignment horizontal="center" vertical="center"/>
    </xf>
    <xf numFmtId="0" fontId="40" fillId="7" borderId="1" xfId="4" applyFont="1" applyFill="1" applyBorder="1" applyAlignment="1">
      <alignment horizontal="center" vertical="center"/>
    </xf>
    <xf numFmtId="0" fontId="32" fillId="0" borderId="10" xfId="4" applyFont="1" applyBorder="1">
      <alignment vertical="center"/>
    </xf>
    <xf numFmtId="0" fontId="32" fillId="8" borderId="1" xfId="4" applyFont="1" applyFill="1" applyBorder="1" applyAlignment="1">
      <alignment horizontal="center" vertical="center"/>
    </xf>
    <xf numFmtId="0" fontId="32" fillId="8" borderId="1" xfId="4" applyFont="1" applyFill="1" applyBorder="1" applyAlignment="1">
      <alignment horizontal="left" vertical="center" shrinkToFit="1"/>
    </xf>
    <xf numFmtId="0" fontId="32" fillId="7" borderId="1" xfId="4" applyFont="1" applyFill="1" applyBorder="1" applyAlignment="1">
      <alignment horizontal="left" vertical="center" shrinkToFit="1"/>
    </xf>
    <xf numFmtId="0" fontId="32" fillId="0" borderId="0" xfId="4" applyFont="1">
      <alignment vertical="center"/>
    </xf>
    <xf numFmtId="0" fontId="32" fillId="0" borderId="12" xfId="4" applyFont="1" applyBorder="1">
      <alignment vertical="center"/>
    </xf>
    <xf numFmtId="0" fontId="28" fillId="11" borderId="14" xfId="4" applyFill="1" applyBorder="1">
      <alignment vertical="center"/>
    </xf>
    <xf numFmtId="0" fontId="28" fillId="11" borderId="15" xfId="4" applyFill="1" applyBorder="1">
      <alignment vertical="center"/>
    </xf>
    <xf numFmtId="0" fontId="28" fillId="11" borderId="16" xfId="4" applyFill="1" applyBorder="1">
      <alignment vertical="center"/>
    </xf>
    <xf numFmtId="0" fontId="28" fillId="11" borderId="21" xfId="4" applyFill="1" applyBorder="1">
      <alignment vertical="center"/>
    </xf>
    <xf numFmtId="0" fontId="28" fillId="11" borderId="0" xfId="4" applyFill="1">
      <alignment vertical="center"/>
    </xf>
    <xf numFmtId="0" fontId="28" fillId="11" borderId="22" xfId="4" applyFill="1" applyBorder="1">
      <alignment vertical="center"/>
    </xf>
    <xf numFmtId="0" fontId="32" fillId="11" borderId="21" xfId="4" applyFont="1" applyFill="1" applyBorder="1">
      <alignment vertical="center"/>
    </xf>
    <xf numFmtId="0" fontId="32" fillId="11" borderId="0" xfId="4" applyFont="1" applyFill="1">
      <alignment vertical="center"/>
    </xf>
    <xf numFmtId="0" fontId="32" fillId="11" borderId="22" xfId="4" applyFont="1" applyFill="1" applyBorder="1">
      <alignment vertical="center"/>
    </xf>
    <xf numFmtId="0" fontId="28" fillId="11" borderId="29" xfId="4" applyFill="1" applyBorder="1">
      <alignment vertical="center"/>
    </xf>
    <xf numFmtId="0" fontId="28" fillId="11" borderId="30" xfId="4" applyFill="1" applyBorder="1">
      <alignment vertical="center"/>
    </xf>
    <xf numFmtId="0" fontId="28" fillId="7" borderId="14" xfId="4" applyFill="1" applyBorder="1">
      <alignment vertical="center"/>
    </xf>
    <xf numFmtId="0" fontId="28" fillId="7" borderId="19" xfId="4" applyFill="1" applyBorder="1">
      <alignment vertical="center"/>
    </xf>
    <xf numFmtId="0" fontId="19" fillId="5" borderId="18" xfId="3" applyFont="1" applyFill="1" applyBorder="1" applyAlignment="1">
      <alignment vertical="top"/>
    </xf>
    <xf numFmtId="0" fontId="19" fillId="5" borderId="19" xfId="3" applyFont="1" applyFill="1" applyBorder="1" applyAlignment="1">
      <alignment vertical="top"/>
    </xf>
    <xf numFmtId="0" fontId="19" fillId="5" borderId="20" xfId="3" applyFont="1" applyFill="1" applyBorder="1" applyAlignment="1">
      <alignment vertical="top"/>
    </xf>
    <xf numFmtId="0" fontId="32" fillId="12" borderId="68" xfId="4" applyFont="1" applyFill="1" applyBorder="1" applyAlignment="1">
      <alignment horizontal="center" vertical="center"/>
    </xf>
    <xf numFmtId="0" fontId="32" fillId="8" borderId="1" xfId="4" applyFont="1" applyFill="1" applyBorder="1" applyAlignment="1">
      <alignment vertical="center" shrinkToFit="1"/>
    </xf>
    <xf numFmtId="0" fontId="32" fillId="7" borderId="1" xfId="4" applyFont="1" applyFill="1" applyBorder="1" applyAlignment="1">
      <alignment vertical="center" shrinkToFit="1"/>
    </xf>
    <xf numFmtId="0" fontId="32" fillId="8" borderId="1" xfId="9" applyNumberFormat="1" applyFont="1" applyFill="1" applyBorder="1" applyAlignment="1" applyProtection="1">
      <alignment vertical="center" shrinkToFit="1"/>
    </xf>
    <xf numFmtId="0" fontId="32" fillId="12" borderId="69" xfId="4" applyFont="1" applyFill="1" applyBorder="1" applyAlignment="1">
      <alignment horizontal="center" vertical="center"/>
    </xf>
    <xf numFmtId="49" fontId="32" fillId="8" borderId="11" xfId="4" applyNumberFormat="1" applyFont="1" applyFill="1" applyBorder="1" applyAlignment="1">
      <alignment vertical="center" shrinkToFit="1"/>
    </xf>
    <xf numFmtId="0" fontId="32" fillId="0" borderId="60" xfId="4" applyFont="1" applyBorder="1">
      <alignment vertical="center"/>
    </xf>
    <xf numFmtId="0" fontId="32" fillId="12" borderId="67" xfId="4" applyFont="1" applyFill="1" applyBorder="1" applyAlignment="1">
      <alignment horizontal="center" vertical="center"/>
    </xf>
    <xf numFmtId="0" fontId="32" fillId="8" borderId="4" xfId="4" applyFont="1" applyFill="1" applyBorder="1" applyAlignment="1">
      <alignment vertical="center" shrinkToFit="1"/>
    </xf>
    <xf numFmtId="0" fontId="32" fillId="7" borderId="4" xfId="4" applyFont="1" applyFill="1" applyBorder="1" applyAlignment="1">
      <alignment vertical="center" shrinkToFit="1"/>
    </xf>
    <xf numFmtId="49" fontId="32" fillId="8" borderId="32" xfId="4" applyNumberFormat="1" applyFont="1" applyFill="1" applyBorder="1" applyAlignment="1">
      <alignment vertical="center" shrinkToFit="1"/>
    </xf>
    <xf numFmtId="0" fontId="12" fillId="0" borderId="10" xfId="7" applyFont="1" applyBorder="1" applyAlignment="1">
      <alignment vertical="center"/>
    </xf>
    <xf numFmtId="0" fontId="32" fillId="12" borderId="70" xfId="4" applyFont="1" applyFill="1" applyBorder="1" applyAlignment="1">
      <alignment horizontal="center" vertical="center"/>
    </xf>
    <xf numFmtId="0" fontId="12" fillId="0" borderId="12" xfId="7" applyFont="1" applyBorder="1" applyAlignment="1">
      <alignment vertical="center"/>
    </xf>
    <xf numFmtId="0" fontId="32" fillId="8" borderId="27" xfId="4" applyFont="1" applyFill="1" applyBorder="1" applyAlignment="1">
      <alignment horizontal="left" vertical="center" shrinkToFit="1"/>
    </xf>
    <xf numFmtId="0" fontId="32" fillId="7" borderId="27" xfId="4" applyFont="1" applyFill="1" applyBorder="1" applyAlignment="1">
      <alignment horizontal="left" vertical="center" shrinkToFit="1"/>
    </xf>
    <xf numFmtId="0" fontId="22" fillId="6" borderId="14" xfId="7" applyFont="1" applyFill="1" applyBorder="1" applyAlignment="1">
      <alignment vertical="center"/>
    </xf>
    <xf numFmtId="0" fontId="21" fillId="6" borderId="15" xfId="7" applyFont="1" applyFill="1" applyBorder="1" applyAlignment="1">
      <alignment vertical="center"/>
    </xf>
    <xf numFmtId="0" fontId="21" fillId="6" borderId="16" xfId="7" applyFont="1" applyFill="1" applyBorder="1" applyAlignment="1">
      <alignment vertical="center"/>
    </xf>
    <xf numFmtId="0" fontId="23" fillId="6" borderId="21" xfId="7" applyFont="1" applyFill="1" applyBorder="1" applyAlignment="1">
      <alignment vertical="center"/>
    </xf>
    <xf numFmtId="0" fontId="21" fillId="6" borderId="0" xfId="7" applyFont="1" applyFill="1" applyAlignment="1">
      <alignment vertical="center"/>
    </xf>
    <xf numFmtId="0" fontId="21" fillId="6" borderId="22" xfId="7" applyFont="1" applyFill="1" applyBorder="1" applyAlignment="1">
      <alignment vertical="center"/>
    </xf>
    <xf numFmtId="0" fontId="25" fillId="6" borderId="21" xfId="7" applyFont="1" applyFill="1" applyBorder="1" applyAlignment="1">
      <alignment vertical="center"/>
    </xf>
    <xf numFmtId="0" fontId="25" fillId="6" borderId="0" xfId="7" applyFont="1" applyFill="1" applyAlignment="1">
      <alignment vertical="center"/>
    </xf>
    <xf numFmtId="0" fontId="26" fillId="6" borderId="0" xfId="7" applyFont="1" applyFill="1" applyAlignment="1">
      <alignment vertical="center"/>
    </xf>
    <xf numFmtId="0" fontId="21" fillId="6" borderId="28" xfId="7" applyFont="1" applyFill="1" applyBorder="1" applyAlignment="1">
      <alignment vertical="center"/>
    </xf>
    <xf numFmtId="0" fontId="21" fillId="6" borderId="29" xfId="7" applyFont="1" applyFill="1" applyBorder="1" applyAlignment="1">
      <alignment vertical="center"/>
    </xf>
    <xf numFmtId="0" fontId="21" fillId="6" borderId="30" xfId="7" applyFont="1" applyFill="1" applyBorder="1" applyAlignment="1">
      <alignment vertical="center"/>
    </xf>
    <xf numFmtId="0" fontId="12" fillId="0" borderId="0" xfId="7" applyFont="1" applyAlignment="1">
      <alignment vertical="center"/>
    </xf>
    <xf numFmtId="0" fontId="30" fillId="7" borderId="0" xfId="3" quotePrefix="1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32" fillId="7" borderId="0" xfId="3" applyFont="1" applyFill="1" applyAlignment="1">
      <alignment horizontal="right" vertical="top"/>
    </xf>
    <xf numFmtId="0" fontId="33" fillId="7" borderId="0" xfId="3" applyFont="1" applyFill="1" applyAlignment="1">
      <alignment vertical="top"/>
    </xf>
    <xf numFmtId="0" fontId="32" fillId="7" borderId="0" xfId="3" applyFont="1" applyFill="1" applyAlignment="1">
      <alignment vertical="top"/>
    </xf>
    <xf numFmtId="0" fontId="34" fillId="7" borderId="0" xfId="3" applyFont="1" applyFill="1" applyAlignment="1">
      <alignment vertical="top"/>
    </xf>
    <xf numFmtId="0" fontId="35" fillId="7" borderId="0" xfId="3" applyFont="1" applyFill="1" applyAlignment="1">
      <alignment vertical="top"/>
    </xf>
    <xf numFmtId="0" fontId="36" fillId="2" borderId="18" xfId="3" applyFont="1" applyFill="1" applyBorder="1" applyAlignment="1">
      <alignment vertical="top"/>
    </xf>
    <xf numFmtId="0" fontId="36" fillId="2" borderId="19" xfId="3" applyFont="1" applyFill="1" applyBorder="1" applyAlignment="1">
      <alignment vertical="top"/>
    </xf>
    <xf numFmtId="0" fontId="36" fillId="2" borderId="20" xfId="3" applyFont="1" applyFill="1" applyBorder="1" applyAlignment="1">
      <alignment vertical="top"/>
    </xf>
    <xf numFmtId="22" fontId="37" fillId="7" borderId="0" xfId="3" applyNumberFormat="1" applyFont="1" applyFill="1" applyAlignment="1">
      <alignment vertical="top" wrapText="1"/>
    </xf>
    <xf numFmtId="0" fontId="38" fillId="7" borderId="0" xfId="3" applyFont="1" applyFill="1" applyAlignment="1">
      <alignment vertical="top"/>
    </xf>
    <xf numFmtId="0" fontId="39" fillId="7" borderId="0" xfId="3" applyFont="1" applyFill="1" applyAlignment="1">
      <alignment vertical="top"/>
    </xf>
    <xf numFmtId="0" fontId="40" fillId="7" borderId="33" xfId="3" applyFont="1" applyFill="1" applyBorder="1" applyAlignment="1">
      <alignment horizontal="right" vertical="center"/>
    </xf>
    <xf numFmtId="0" fontId="40" fillId="7" borderId="37" xfId="3" applyFont="1" applyFill="1" applyBorder="1" applyAlignment="1">
      <alignment vertical="top"/>
    </xf>
    <xf numFmtId="0" fontId="40" fillId="7" borderId="39" xfId="3" applyFont="1" applyFill="1" applyBorder="1" applyAlignment="1">
      <alignment vertical="center"/>
    </xf>
    <xf numFmtId="0" fontId="41" fillId="7" borderId="1" xfId="3" applyFont="1" applyFill="1" applyBorder="1" applyAlignment="1">
      <alignment vertical="center"/>
    </xf>
    <xf numFmtId="0" fontId="41" fillId="7" borderId="5" xfId="3" applyFont="1" applyFill="1" applyBorder="1" applyAlignment="1">
      <alignment horizontal="center" vertical="center"/>
    </xf>
    <xf numFmtId="0" fontId="28" fillId="7" borderId="35" xfId="3" quotePrefix="1" applyFill="1" applyBorder="1" applyAlignment="1">
      <alignment vertical="center"/>
    </xf>
    <xf numFmtId="0" fontId="28" fillId="7" borderId="36" xfId="3" applyFill="1" applyBorder="1" applyAlignment="1">
      <alignment vertical="center"/>
    </xf>
    <xf numFmtId="0" fontId="40" fillId="7" borderId="37" xfId="3" applyFont="1" applyFill="1" applyBorder="1" applyAlignment="1">
      <alignment vertical="center"/>
    </xf>
    <xf numFmtId="0" fontId="40" fillId="7" borderId="21" xfId="3" applyFont="1" applyFill="1" applyBorder="1" applyAlignment="1">
      <alignment horizontal="left" vertical="center"/>
    </xf>
    <xf numFmtId="0" fontId="40" fillId="7" borderId="0" xfId="3" applyFont="1" applyFill="1" applyAlignment="1">
      <alignment horizontal="left" vertical="center"/>
    </xf>
    <xf numFmtId="49" fontId="28" fillId="7" borderId="5" xfId="3" applyNumberFormat="1" applyFill="1" applyBorder="1" applyAlignment="1">
      <alignment horizontal="left" vertical="center"/>
    </xf>
    <xf numFmtId="49" fontId="28" fillId="7" borderId="9" xfId="3" applyNumberFormat="1" applyFill="1" applyBorder="1" applyAlignment="1">
      <alignment horizontal="left" vertical="center"/>
    </xf>
    <xf numFmtId="0" fontId="43" fillId="7" borderId="0" xfId="3" applyFont="1" applyFill="1" applyAlignment="1">
      <alignment vertical="top" wrapText="1"/>
    </xf>
    <xf numFmtId="0" fontId="44" fillId="7" borderId="7" xfId="3" applyFont="1" applyFill="1" applyBorder="1" applyAlignment="1">
      <alignment vertical="center"/>
    </xf>
    <xf numFmtId="0" fontId="45" fillId="7" borderId="44" xfId="0" applyFont="1" applyFill="1" applyBorder="1" applyAlignment="1">
      <alignment horizontal="right" vertical="center" indent="1"/>
    </xf>
    <xf numFmtId="0" fontId="28" fillId="7" borderId="44" xfId="3" applyFill="1" applyBorder="1" applyAlignment="1">
      <alignment vertical="top"/>
    </xf>
    <xf numFmtId="0" fontId="46" fillId="7" borderId="45" xfId="3" applyFont="1" applyFill="1" applyBorder="1" applyAlignment="1">
      <alignment vertical="top" wrapText="1"/>
    </xf>
    <xf numFmtId="22" fontId="37" fillId="7" borderId="21" xfId="3" applyNumberFormat="1" applyFont="1" applyFill="1" applyBorder="1" applyAlignment="1">
      <alignment vertical="top" wrapText="1"/>
    </xf>
    <xf numFmtId="0" fontId="40" fillId="7" borderId="4" xfId="3" applyFont="1" applyFill="1" applyBorder="1" applyAlignment="1">
      <alignment vertical="center"/>
    </xf>
    <xf numFmtId="0" fontId="32" fillId="7" borderId="4" xfId="3" applyFont="1" applyFill="1" applyBorder="1" applyAlignment="1">
      <alignment vertical="center"/>
    </xf>
    <xf numFmtId="0" fontId="32" fillId="7" borderId="3" xfId="3" applyFont="1" applyFill="1" applyBorder="1" applyAlignment="1">
      <alignment vertical="center"/>
    </xf>
    <xf numFmtId="0" fontId="40" fillId="7" borderId="32" xfId="3" applyFont="1" applyFill="1" applyBorder="1" applyAlignment="1">
      <alignment vertical="center"/>
    </xf>
    <xf numFmtId="0" fontId="40" fillId="7" borderId="48" xfId="3" applyFont="1" applyFill="1" applyBorder="1" applyAlignment="1">
      <alignment vertical="center"/>
    </xf>
    <xf numFmtId="0" fontId="32" fillId="8" borderId="48" xfId="3" applyFont="1" applyFill="1" applyBorder="1" applyAlignment="1">
      <alignment vertical="center"/>
    </xf>
    <xf numFmtId="0" fontId="40" fillId="7" borderId="42" xfId="3" applyFont="1" applyFill="1" applyBorder="1" applyAlignment="1">
      <alignment vertical="center"/>
    </xf>
    <xf numFmtId="0" fontId="40" fillId="7" borderId="43" xfId="3" applyFont="1" applyFill="1" applyBorder="1" applyAlignment="1">
      <alignment horizontal="right" vertical="center"/>
    </xf>
    <xf numFmtId="0" fontId="40" fillId="7" borderId="17" xfId="3" applyFont="1" applyFill="1" applyBorder="1" applyAlignment="1">
      <alignment vertical="center"/>
    </xf>
    <xf numFmtId="0" fontId="39" fillId="7" borderId="0" xfId="3" applyFont="1" applyFill="1" applyAlignment="1">
      <alignment horizontal="left" vertical="top" wrapText="1"/>
    </xf>
    <xf numFmtId="0" fontId="28" fillId="7" borderId="35" xfId="3" applyFill="1" applyBorder="1" applyAlignment="1">
      <alignment vertical="center"/>
    </xf>
    <xf numFmtId="0" fontId="28" fillId="7" borderId="35" xfId="3" applyFill="1" applyBorder="1" applyAlignment="1">
      <alignment vertical="top"/>
    </xf>
    <xf numFmtId="0" fontId="28" fillId="7" borderId="36" xfId="3" applyFill="1" applyBorder="1" applyAlignment="1">
      <alignment vertical="top"/>
    </xf>
    <xf numFmtId="0" fontId="47" fillId="7" borderId="43" xfId="6" applyFont="1" applyFill="1" applyBorder="1" applyAlignment="1">
      <alignment vertical="center" wrapText="1"/>
    </xf>
    <xf numFmtId="0" fontId="45" fillId="0" borderId="51" xfId="0" applyFont="1" applyBorder="1">
      <alignment vertical="center"/>
    </xf>
    <xf numFmtId="0" fontId="52" fillId="7" borderId="0" xfId="3" applyFont="1" applyFill="1" applyAlignment="1">
      <alignment vertical="top"/>
    </xf>
    <xf numFmtId="0" fontId="53" fillId="7" borderId="0" xfId="3" applyFont="1" applyFill="1" applyAlignment="1">
      <alignment vertical="top" wrapText="1"/>
    </xf>
    <xf numFmtId="0" fontId="53" fillId="7" borderId="0" xfId="3" applyFont="1" applyFill="1" applyAlignment="1">
      <alignment vertical="top"/>
    </xf>
    <xf numFmtId="0" fontId="25" fillId="7" borderId="0" xfId="3" applyFont="1" applyFill="1" applyAlignment="1">
      <alignment horizontal="left" vertical="top" wrapText="1"/>
    </xf>
    <xf numFmtId="0" fontId="54" fillId="7" borderId="0" xfId="3" applyFont="1" applyFill="1" applyAlignment="1">
      <alignment horizontal="left" vertical="top" wrapText="1"/>
    </xf>
    <xf numFmtId="0" fontId="25" fillId="0" borderId="57" xfId="3" applyFont="1" applyBorder="1" applyAlignment="1">
      <alignment horizontal="left" vertical="top"/>
    </xf>
    <xf numFmtId="0" fontId="25" fillId="0" borderId="57" xfId="0" applyFont="1" applyBorder="1" applyAlignment="1">
      <alignment horizontal="left" vertical="top"/>
    </xf>
    <xf numFmtId="0" fontId="39" fillId="7" borderId="0" xfId="3" applyFont="1" applyFill="1"/>
    <xf numFmtId="0" fontId="39" fillId="7" borderId="0" xfId="3" applyFont="1" applyFill="1" applyAlignment="1">
      <alignment vertical="top" wrapText="1"/>
    </xf>
    <xf numFmtId="0" fontId="39" fillId="0" borderId="0" xfId="3" applyFont="1"/>
    <xf numFmtId="0" fontId="39" fillId="0" borderId="0" xfId="3" applyFont="1" applyAlignment="1">
      <alignment vertical="top"/>
    </xf>
    <xf numFmtId="0" fontId="43" fillId="0" borderId="0" xfId="3" applyFont="1" applyAlignment="1">
      <alignment vertical="top" wrapText="1"/>
    </xf>
    <xf numFmtId="0" fontId="39" fillId="0" borderId="0" xfId="3" applyFont="1" applyAlignment="1">
      <alignment vertical="top" wrapText="1"/>
    </xf>
    <xf numFmtId="0" fontId="43" fillId="0" borderId="0" xfId="3" quotePrefix="1" applyFont="1" applyAlignment="1">
      <alignment vertical="top" wrapText="1"/>
    </xf>
    <xf numFmtId="0" fontId="0" fillId="0" borderId="0" xfId="0" applyAlignment="1">
      <alignment vertical="top"/>
    </xf>
    <xf numFmtId="49" fontId="39" fillId="0" borderId="0" xfId="0" applyNumberFormat="1" applyFont="1" applyAlignment="1">
      <alignment vertical="top" wrapText="1"/>
    </xf>
    <xf numFmtId="0" fontId="28" fillId="0" borderId="0" xfId="3" applyAlignment="1">
      <alignment vertical="top"/>
    </xf>
    <xf numFmtId="0" fontId="28" fillId="0" borderId="0" xfId="3"/>
    <xf numFmtId="0" fontId="46" fillId="0" borderId="0" xfId="3" applyFont="1" applyAlignment="1">
      <alignment vertical="top" wrapText="1"/>
    </xf>
    <xf numFmtId="0" fontId="28" fillId="0" borderId="0" xfId="3" applyAlignment="1">
      <alignment vertical="top" wrapText="1"/>
    </xf>
    <xf numFmtId="0" fontId="55" fillId="6" borderId="56" xfId="3" applyFont="1" applyFill="1" applyBorder="1" applyAlignment="1">
      <alignment horizontal="left" vertical="center" wrapText="1"/>
    </xf>
    <xf numFmtId="0" fontId="25" fillId="6" borderId="57" xfId="0" applyFont="1" applyFill="1" applyBorder="1" applyAlignment="1">
      <alignment horizontal="left" vertical="center" wrapText="1"/>
    </xf>
    <xf numFmtId="0" fontId="25" fillId="6" borderId="58" xfId="0" applyFont="1" applyFill="1" applyBorder="1" applyAlignment="1">
      <alignment horizontal="left" vertical="center" wrapText="1"/>
    </xf>
    <xf numFmtId="0" fontId="40" fillId="7" borderId="12" xfId="3" applyFont="1" applyFill="1" applyBorder="1" applyAlignment="1">
      <alignment horizontal="left" vertical="center"/>
    </xf>
    <xf numFmtId="0" fontId="40" fillId="7" borderId="27" xfId="3" applyFont="1" applyFill="1" applyBorder="1" applyAlignment="1">
      <alignment horizontal="left" vertical="center"/>
    </xf>
    <xf numFmtId="49" fontId="32" fillId="8" borderId="42" xfId="3" applyNumberFormat="1" applyFont="1" applyFill="1" applyBorder="1" applyAlignment="1" applyProtection="1">
      <alignment horizontal="left" vertical="center" shrinkToFit="1"/>
      <protection locked="0"/>
    </xf>
    <xf numFmtId="49" fontId="32" fillId="8" borderId="43" xfId="3" applyNumberFormat="1" applyFont="1" applyFill="1" applyBorder="1" applyAlignment="1" applyProtection="1">
      <alignment horizontal="left" vertical="center" shrinkToFit="1"/>
      <protection locked="0"/>
    </xf>
    <xf numFmtId="49" fontId="32" fillId="8" borderId="17" xfId="3" applyNumberFormat="1" applyFont="1" applyFill="1" applyBorder="1" applyAlignment="1" applyProtection="1">
      <alignment horizontal="left" vertical="center" shrinkToFit="1"/>
      <protection locked="0"/>
    </xf>
    <xf numFmtId="0" fontId="40" fillId="7" borderId="7" xfId="3" applyFont="1" applyFill="1" applyBorder="1" applyAlignment="1">
      <alignment horizontal="left" vertical="center"/>
    </xf>
    <xf numFmtId="0" fontId="40" fillId="7" borderId="25" xfId="3" applyFont="1" applyFill="1" applyBorder="1" applyAlignment="1">
      <alignment horizontal="left" vertical="center"/>
    </xf>
    <xf numFmtId="0" fontId="40" fillId="7" borderId="46" xfId="3" applyFont="1" applyFill="1" applyBorder="1" applyAlignment="1">
      <alignment horizontal="left" vertical="center"/>
    </xf>
    <xf numFmtId="0" fontId="40" fillId="7" borderId="47" xfId="3" applyFont="1" applyFill="1" applyBorder="1" applyAlignment="1">
      <alignment horizontal="left" vertical="center"/>
    </xf>
    <xf numFmtId="178" fontId="30" fillId="7" borderId="42" xfId="2" applyNumberFormat="1" applyFont="1" applyFill="1" applyBorder="1" applyAlignment="1" applyProtection="1">
      <alignment horizontal="right" vertical="center"/>
    </xf>
    <xf numFmtId="178" fontId="30" fillId="7" borderId="43" xfId="2" applyNumberFormat="1" applyFont="1" applyFill="1" applyBorder="1" applyAlignment="1" applyProtection="1">
      <alignment horizontal="right" vertical="center"/>
    </xf>
    <xf numFmtId="0" fontId="39" fillId="7" borderId="43" xfId="0" applyFont="1" applyFill="1" applyBorder="1" applyAlignment="1">
      <alignment horizontal="left" vertical="center" wrapText="1"/>
    </xf>
    <xf numFmtId="0" fontId="39" fillId="7" borderId="17" xfId="0" applyFont="1" applyFill="1" applyBorder="1" applyAlignment="1">
      <alignment horizontal="left" vertical="center" wrapText="1"/>
    </xf>
    <xf numFmtId="0" fontId="40" fillId="7" borderId="38" xfId="3" applyFont="1" applyFill="1" applyBorder="1" applyAlignment="1">
      <alignment vertical="center"/>
    </xf>
    <xf numFmtId="0" fontId="0" fillId="0" borderId="39" xfId="0" applyBorder="1">
      <alignment vertical="center"/>
    </xf>
    <xf numFmtId="0" fontId="0" fillId="0" borderId="28" xfId="0" applyBorder="1">
      <alignment vertical="center"/>
    </xf>
    <xf numFmtId="0" fontId="0" fillId="0" borderId="50" xfId="0" applyBorder="1">
      <alignment vertical="center"/>
    </xf>
    <xf numFmtId="178" fontId="0" fillId="0" borderId="49" xfId="2" applyNumberFormat="1" applyFont="1" applyFill="1" applyBorder="1" applyAlignment="1" applyProtection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41" xfId="0" applyBorder="1" applyAlignment="1">
      <alignment vertical="center" wrapText="1"/>
    </xf>
    <xf numFmtId="178" fontId="30" fillId="8" borderId="27" xfId="2" applyNumberFormat="1" applyFont="1" applyFill="1" applyBorder="1" applyAlignment="1" applyProtection="1">
      <alignment vertical="center" shrinkToFit="1"/>
    </xf>
    <xf numFmtId="0" fontId="0" fillId="0" borderId="27" xfId="0" applyBorder="1" applyAlignment="1">
      <alignment vertical="center" shrinkToFit="1"/>
    </xf>
    <xf numFmtId="0" fontId="50" fillId="7" borderId="0" xfId="3" applyFont="1" applyFill="1" applyAlignment="1">
      <alignment horizontal="left" vertical="center" wrapText="1" indent="6"/>
    </xf>
    <xf numFmtId="0" fontId="25" fillId="6" borderId="53" xfId="3" applyFont="1" applyFill="1" applyBorder="1" applyAlignment="1">
      <alignment horizontal="left" vertical="center" wrapText="1"/>
    </xf>
    <xf numFmtId="0" fontId="25" fillId="6" borderId="54" xfId="0" applyFont="1" applyFill="1" applyBorder="1" applyAlignment="1">
      <alignment horizontal="left" vertical="center" wrapText="1"/>
    </xf>
    <xf numFmtId="0" fontId="25" fillId="6" borderId="55" xfId="0" applyFont="1" applyFill="1" applyBorder="1" applyAlignment="1">
      <alignment horizontal="left" vertical="center" wrapText="1"/>
    </xf>
    <xf numFmtId="0" fontId="40" fillId="7" borderId="8" xfId="3" applyFont="1" applyFill="1" applyBorder="1" applyAlignment="1">
      <alignment horizontal="left" vertical="center"/>
    </xf>
    <xf numFmtId="0" fontId="40" fillId="7" borderId="40" xfId="3" applyFont="1" applyFill="1" applyBorder="1" applyAlignment="1">
      <alignment horizontal="left" vertical="center"/>
    </xf>
    <xf numFmtId="49" fontId="32" fillId="8" borderId="1" xfId="2" applyNumberFormat="1" applyFont="1" applyFill="1" applyBorder="1" applyAlignment="1" applyProtection="1">
      <alignment horizontal="left" vertical="center" shrinkToFit="1"/>
      <protection locked="0"/>
    </xf>
    <xf numFmtId="49" fontId="32" fillId="8" borderId="2" xfId="2" applyNumberFormat="1" applyFont="1" applyFill="1" applyBorder="1" applyAlignment="1" applyProtection="1">
      <alignment horizontal="left" vertical="center" shrinkToFit="1"/>
      <protection locked="0"/>
    </xf>
    <xf numFmtId="49" fontId="32" fillId="8" borderId="11" xfId="2" applyNumberFormat="1" applyFont="1" applyFill="1" applyBorder="1" applyAlignment="1" applyProtection="1">
      <alignment horizontal="left" vertical="center" shrinkToFit="1"/>
      <protection locked="0"/>
    </xf>
    <xf numFmtId="0" fontId="25" fillId="8" borderId="24" xfId="3" applyFont="1" applyFill="1" applyBorder="1" applyAlignment="1" applyProtection="1">
      <alignment vertical="center"/>
      <protection locked="0"/>
    </xf>
    <xf numFmtId="0" fontId="0" fillId="8" borderId="44" xfId="0" applyFill="1" applyBorder="1" applyProtection="1">
      <alignment vertical="center"/>
      <protection locked="0"/>
    </xf>
    <xf numFmtId="0" fontId="0" fillId="8" borderId="25" xfId="0" applyFill="1" applyBorder="1" applyProtection="1">
      <alignment vertical="center"/>
      <protection locked="0"/>
    </xf>
    <xf numFmtId="0" fontId="40" fillId="7" borderId="38" xfId="3" applyFont="1" applyFill="1" applyBorder="1" applyAlignment="1">
      <alignment horizontal="left" vertical="center"/>
    </xf>
    <xf numFmtId="0" fontId="40" fillId="7" borderId="31" xfId="3" applyFont="1" applyFill="1" applyBorder="1" applyAlignment="1">
      <alignment horizontal="left" vertical="center"/>
    </xf>
    <xf numFmtId="49" fontId="32" fillId="8" borderId="34" xfId="3" applyNumberFormat="1" applyFont="1" applyFill="1" applyBorder="1" applyAlignment="1" applyProtection="1">
      <alignment horizontal="left" vertical="center" shrinkToFit="1"/>
      <protection locked="0"/>
    </xf>
    <xf numFmtId="49" fontId="32" fillId="8" borderId="35" xfId="3" applyNumberFormat="1" applyFont="1" applyFill="1" applyBorder="1" applyAlignment="1" applyProtection="1">
      <alignment horizontal="left" vertical="center" shrinkToFit="1"/>
      <protection locked="0"/>
    </xf>
    <xf numFmtId="49" fontId="32" fillId="8" borderId="36" xfId="3" applyNumberFormat="1" applyFont="1" applyFill="1" applyBorder="1" applyAlignment="1" applyProtection="1">
      <alignment horizontal="left" vertical="center" shrinkToFit="1"/>
      <protection locked="0"/>
    </xf>
    <xf numFmtId="49" fontId="32" fillId="8" borderId="5" xfId="2" applyNumberFormat="1" applyFont="1" applyFill="1" applyBorder="1" applyAlignment="1" applyProtection="1">
      <alignment horizontal="left" vertical="center" shrinkToFit="1"/>
      <protection locked="0"/>
    </xf>
    <xf numFmtId="49" fontId="32" fillId="8" borderId="9" xfId="2" applyNumberFormat="1" applyFont="1" applyFill="1" applyBorder="1" applyAlignment="1" applyProtection="1">
      <alignment horizontal="left" vertical="center" shrinkToFit="1"/>
      <protection locked="0"/>
    </xf>
    <xf numFmtId="49" fontId="32" fillId="8" borderId="2" xfId="3" quotePrefix="1" applyNumberFormat="1" applyFont="1" applyFill="1" applyBorder="1" applyAlignment="1" applyProtection="1">
      <alignment horizontal="left" vertical="center" shrinkToFit="1"/>
      <protection locked="0"/>
    </xf>
    <xf numFmtId="49" fontId="0" fillId="0" borderId="40" xfId="0" applyNumberFormat="1" applyBorder="1" applyAlignment="1" applyProtection="1">
      <alignment horizontal="left" vertical="center" shrinkToFit="1"/>
      <protection locked="0"/>
    </xf>
    <xf numFmtId="49" fontId="32" fillId="8" borderId="1" xfId="3" applyNumberFormat="1" applyFont="1" applyFill="1" applyBorder="1" applyAlignment="1" applyProtection="1">
      <alignment horizontal="left" vertical="center" shrinkToFit="1"/>
      <protection locked="0"/>
    </xf>
    <xf numFmtId="49" fontId="32" fillId="8" borderId="2" xfId="3" applyNumberFormat="1" applyFont="1" applyFill="1" applyBorder="1" applyAlignment="1" applyProtection="1">
      <alignment horizontal="left" vertical="center" shrinkToFit="1"/>
      <protection locked="0"/>
    </xf>
    <xf numFmtId="49" fontId="32" fillId="8" borderId="11" xfId="3" applyNumberFormat="1" applyFont="1" applyFill="1" applyBorder="1" applyAlignment="1" applyProtection="1">
      <alignment horizontal="left" vertical="center" shrinkToFit="1"/>
      <protection locked="0"/>
    </xf>
    <xf numFmtId="0" fontId="40" fillId="7" borderId="21" xfId="3" applyFont="1" applyFill="1" applyBorder="1" applyAlignment="1">
      <alignment horizontal="left" vertical="center"/>
    </xf>
    <xf numFmtId="0" fontId="0" fillId="0" borderId="5" xfId="0" applyBorder="1" applyAlignment="1" applyProtection="1">
      <alignment horizontal="left" vertical="center" shrinkToFit="1"/>
      <protection locked="0"/>
    </xf>
    <xf numFmtId="0" fontId="0" fillId="0" borderId="40" xfId="0" applyBorder="1" applyAlignment="1" applyProtection="1">
      <alignment horizontal="left" vertical="center" shrinkToFit="1"/>
      <protection locked="0"/>
    </xf>
    <xf numFmtId="49" fontId="32" fillId="8" borderId="1" xfId="5" applyNumberFormat="1" applyFont="1" applyFill="1" applyBorder="1" applyAlignment="1" applyProtection="1">
      <alignment horizontal="left" vertical="center" shrinkToFit="1"/>
      <protection locked="0"/>
    </xf>
    <xf numFmtId="0" fontId="29" fillId="7" borderId="0" xfId="3" applyFont="1" applyFill="1" applyAlignment="1">
      <alignment horizontal="left" vertical="center" wrapText="1"/>
    </xf>
    <xf numFmtId="0" fontId="29" fillId="7" borderId="0" xfId="3" applyFont="1" applyFill="1" applyAlignment="1">
      <alignment horizontal="left" vertical="center"/>
    </xf>
    <xf numFmtId="0" fontId="40" fillId="7" borderId="14" xfId="3" applyFont="1" applyFill="1" applyBorder="1" applyAlignment="1">
      <alignment horizontal="left" vertical="center"/>
    </xf>
    <xf numFmtId="0" fontId="40" fillId="7" borderId="39" xfId="3" applyFont="1" applyFill="1" applyBorder="1" applyAlignment="1">
      <alignment horizontal="left" vertical="center"/>
    </xf>
    <xf numFmtId="0" fontId="40" fillId="7" borderId="37" xfId="3" applyFont="1" applyFill="1" applyBorder="1" applyAlignment="1">
      <alignment horizontal="left" vertical="center"/>
    </xf>
    <xf numFmtId="0" fontId="20" fillId="6" borderId="14" xfId="7" applyFont="1" applyFill="1" applyBorder="1" applyAlignment="1">
      <alignment vertical="center" wrapText="1"/>
    </xf>
    <xf numFmtId="0" fontId="20" fillId="6" borderId="15" xfId="7" applyFont="1" applyFill="1" applyBorder="1" applyAlignment="1">
      <alignment vertical="center"/>
    </xf>
    <xf numFmtId="0" fontId="20" fillId="6" borderId="16" xfId="7" applyFont="1" applyFill="1" applyBorder="1" applyAlignment="1">
      <alignment vertical="center"/>
    </xf>
    <xf numFmtId="0" fontId="20" fillId="6" borderId="21" xfId="7" applyFont="1" applyFill="1" applyBorder="1" applyAlignment="1">
      <alignment vertical="center"/>
    </xf>
    <xf numFmtId="0" fontId="20" fillId="6" borderId="0" xfId="7" applyFont="1" applyFill="1" applyAlignment="1">
      <alignment vertical="center"/>
    </xf>
    <xf numFmtId="0" fontId="20" fillId="6" borderId="22" xfId="7" applyFont="1" applyFill="1" applyBorder="1" applyAlignment="1">
      <alignment vertical="center"/>
    </xf>
    <xf numFmtId="0" fontId="20" fillId="6" borderId="28" xfId="7" applyFont="1" applyFill="1" applyBorder="1" applyAlignment="1">
      <alignment vertical="center"/>
    </xf>
    <xf numFmtId="0" fontId="20" fillId="6" borderId="29" xfId="7" applyFont="1" applyFill="1" applyBorder="1" applyAlignment="1">
      <alignment vertical="center"/>
    </xf>
    <xf numFmtId="0" fontId="20" fillId="6" borderId="30" xfId="7" applyFont="1" applyFill="1" applyBorder="1" applyAlignment="1">
      <alignment vertical="center"/>
    </xf>
    <xf numFmtId="0" fontId="40" fillId="7" borderId="8" xfId="4" applyFont="1" applyFill="1" applyBorder="1" applyAlignment="1">
      <alignment horizontal="left" vertical="center"/>
    </xf>
    <xf numFmtId="0" fontId="40" fillId="7" borderId="40" xfId="4" applyFont="1" applyFill="1" applyBorder="1" applyAlignment="1">
      <alignment horizontal="left" vertical="center"/>
    </xf>
    <xf numFmtId="0" fontId="40" fillId="7" borderId="46" xfId="4" applyFont="1" applyFill="1" applyBorder="1" applyAlignment="1">
      <alignment horizontal="left" vertical="center"/>
    </xf>
    <xf numFmtId="0" fontId="40" fillId="7" borderId="47" xfId="4" applyFont="1" applyFill="1" applyBorder="1" applyAlignment="1">
      <alignment horizontal="left" vertical="center"/>
    </xf>
    <xf numFmtId="0" fontId="40" fillId="7" borderId="7" xfId="4" applyFont="1" applyFill="1" applyBorder="1" applyAlignment="1">
      <alignment horizontal="left" vertical="center"/>
    </xf>
    <xf numFmtId="0" fontId="40" fillId="7" borderId="25" xfId="4" applyFont="1" applyFill="1" applyBorder="1" applyAlignment="1">
      <alignment horizontal="left" vertical="center"/>
    </xf>
    <xf numFmtId="0" fontId="40" fillId="7" borderId="31" xfId="4" applyFont="1" applyFill="1" applyBorder="1" applyAlignment="1">
      <alignment horizontal="left" vertical="center"/>
    </xf>
    <xf numFmtId="0" fontId="40" fillId="7" borderId="37" xfId="4" applyFont="1" applyFill="1" applyBorder="1" applyAlignment="1">
      <alignment horizontal="left" vertical="center"/>
    </xf>
    <xf numFmtId="0" fontId="11" fillId="0" borderId="7" xfId="7" applyFont="1" applyBorder="1" applyAlignment="1">
      <alignment vertical="center"/>
    </xf>
    <xf numFmtId="0" fontId="28" fillId="0" borderId="25" xfId="7" applyBorder="1" applyAlignment="1">
      <alignment vertical="center"/>
    </xf>
    <xf numFmtId="0" fontId="11" fillId="0" borderId="8" xfId="7" applyFont="1" applyBorder="1" applyAlignment="1">
      <alignment vertical="center"/>
    </xf>
    <xf numFmtId="0" fontId="28" fillId="0" borderId="40" xfId="7" applyBorder="1" applyAlignment="1">
      <alignment vertical="center"/>
    </xf>
    <xf numFmtId="0" fontId="11" fillId="0" borderId="46" xfId="7" applyFont="1" applyBorder="1" applyAlignment="1">
      <alignment vertical="center"/>
    </xf>
    <xf numFmtId="0" fontId="28" fillId="0" borderId="47" xfId="7" applyBorder="1" applyAlignment="1">
      <alignment vertical="center"/>
    </xf>
    <xf numFmtId="0" fontId="11" fillId="0" borderId="31" xfId="7" applyFont="1" applyBorder="1" applyAlignment="1">
      <alignment vertical="center"/>
    </xf>
    <xf numFmtId="0" fontId="28" fillId="0" borderId="37" xfId="7" applyBorder="1" applyAlignment="1">
      <alignment vertical="center"/>
    </xf>
    <xf numFmtId="0" fontId="40" fillId="7" borderId="64" xfId="4" applyFont="1" applyFill="1" applyBorder="1" applyAlignment="1">
      <alignment horizontal="center" vertical="center"/>
    </xf>
    <xf numFmtId="0" fontId="40" fillId="7" borderId="4" xfId="8" applyFont="1" applyFill="1" applyBorder="1" applyAlignment="1">
      <alignment horizontal="center" vertical="center"/>
    </xf>
    <xf numFmtId="0" fontId="40" fillId="7" borderId="65" xfId="4" applyFont="1" applyFill="1" applyBorder="1" applyAlignment="1">
      <alignment horizontal="center" vertical="center"/>
    </xf>
    <xf numFmtId="0" fontId="40" fillId="7" borderId="32" xfId="8" applyFont="1" applyFill="1" applyBorder="1" applyAlignment="1">
      <alignment horizontal="center" vertical="center"/>
    </xf>
    <xf numFmtId="0" fontId="11" fillId="0" borderId="23" xfId="7" applyFont="1" applyBorder="1" applyAlignment="1">
      <alignment horizontal="center" vertical="center"/>
    </xf>
    <xf numFmtId="0" fontId="11" fillId="0" borderId="10" xfId="7" applyFont="1" applyBorder="1" applyAlignment="1">
      <alignment horizontal="center" vertical="center"/>
    </xf>
    <xf numFmtId="0" fontId="28" fillId="12" borderId="66" xfId="4" applyFill="1" applyBorder="1" applyAlignment="1">
      <alignment horizontal="center" vertical="center" wrapText="1"/>
    </xf>
    <xf numFmtId="0" fontId="28" fillId="12" borderId="67" xfId="8" applyFill="1" applyBorder="1" applyAlignment="1">
      <alignment horizontal="center" vertical="center" wrapText="1"/>
    </xf>
    <xf numFmtId="0" fontId="40" fillId="7" borderId="64" xfId="4" applyFont="1" applyFill="1" applyBorder="1" applyAlignment="1">
      <alignment horizontal="center" vertical="center" wrapText="1"/>
    </xf>
    <xf numFmtId="0" fontId="40" fillId="7" borderId="24" xfId="4" applyFont="1" applyFill="1" applyBorder="1" applyAlignment="1">
      <alignment horizontal="center" vertical="center"/>
    </xf>
    <xf numFmtId="0" fontId="40" fillId="7" borderId="25" xfId="8" applyFont="1" applyFill="1" applyBorder="1" applyAlignment="1">
      <alignment horizontal="center" vertical="center"/>
    </xf>
    <xf numFmtId="0" fontId="40" fillId="7" borderId="65" xfId="4" applyFont="1" applyFill="1" applyBorder="1" applyAlignment="1">
      <alignment horizontal="center" vertical="center" wrapText="1"/>
    </xf>
    <xf numFmtId="0" fontId="40" fillId="0" borderId="63" xfId="4" applyFont="1" applyBorder="1" applyAlignment="1">
      <alignment horizontal="center" vertical="center"/>
    </xf>
    <xf numFmtId="0" fontId="40" fillId="0" borderId="60" xfId="7" applyFont="1" applyBorder="1" applyAlignment="1">
      <alignment horizontal="center" vertical="center"/>
    </xf>
    <xf numFmtId="0" fontId="0" fillId="12" borderId="66" xfId="4" applyFont="1" applyFill="1" applyBorder="1" applyAlignment="1">
      <alignment horizontal="center" vertical="center" wrapText="1"/>
    </xf>
    <xf numFmtId="0" fontId="40" fillId="0" borderId="60" xfId="4" applyFont="1" applyBorder="1" applyAlignment="1">
      <alignment horizontal="center" vertical="center"/>
    </xf>
    <xf numFmtId="0" fontId="40" fillId="7" borderId="4" xfId="8" applyFont="1" applyFill="1" applyBorder="1" applyAlignment="1">
      <alignment horizontal="center" vertical="center" wrapText="1"/>
    </xf>
    <xf numFmtId="0" fontId="68" fillId="7" borderId="19" xfId="4" applyFont="1" applyFill="1" applyBorder="1" applyAlignment="1">
      <alignment vertical="center" wrapText="1"/>
    </xf>
    <xf numFmtId="0" fontId="68" fillId="7" borderId="61" xfId="4" applyFont="1" applyFill="1" applyBorder="1" applyAlignment="1">
      <alignment vertical="center" wrapText="1"/>
    </xf>
    <xf numFmtId="0" fontId="32" fillId="7" borderId="1" xfId="4" applyFont="1" applyFill="1" applyBorder="1" applyAlignment="1" applyProtection="1">
      <alignment horizontal="left" vertical="center" shrinkToFit="1"/>
      <protection hidden="1"/>
    </xf>
    <xf numFmtId="0" fontId="32" fillId="7" borderId="1" xfId="4" applyFont="1" applyFill="1" applyBorder="1" applyAlignment="1" applyProtection="1">
      <alignment vertical="center" shrinkToFit="1"/>
      <protection hidden="1"/>
    </xf>
    <xf numFmtId="0" fontId="32" fillId="7" borderId="27" xfId="4" applyFont="1" applyFill="1" applyBorder="1" applyAlignment="1" applyProtection="1">
      <alignment vertical="center" shrinkToFit="1"/>
      <protection hidden="1"/>
    </xf>
  </cellXfs>
  <cellStyles count="10">
    <cellStyle name="ハイパーリンク" xfId="5" builtinId="8"/>
    <cellStyle name="ハイパーリンク 2" xfId="9" xr:uid="{0768B125-3C56-49A8-8CD7-C04B773D350B}"/>
    <cellStyle name="桁区切り" xfId="2" builtinId="6"/>
    <cellStyle name="標準" xfId="0" builtinId="0"/>
    <cellStyle name="標準 2" xfId="1" xr:uid="{8290F4E7-B338-4819-B8D2-B7C6EB3A5720}"/>
    <cellStyle name="標準 3" xfId="7" xr:uid="{2E7D262B-99E7-46D8-9923-AA22288CD0E8}"/>
    <cellStyle name="標準_Book1" xfId="6" xr:uid="{CF9E25A1-4B99-4A1A-B615-5B7F0A4BED09}"/>
    <cellStyle name="標準_new_entry_20131028" xfId="8" xr:uid="{3007F6E0-BA00-4F74-BD03-08F38BAFD04E}"/>
    <cellStyle name="標準_コピー ～ 関東_2010propo" xfId="3" xr:uid="{A9F1F584-BDB7-4E23-8C1E-4FE9858907B8}"/>
    <cellStyle name="標準_システム登録情報【23号舞出北地区道路建設工事】新規" xfId="4" xr:uid="{736F9CA3-DDDC-4C92-856D-DB67C01D4060}"/>
  </cellStyles>
  <dxfs count="5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rgb="FFFF0000"/>
      </font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3366FF"/>
      <color rgb="FFFFFFCC"/>
      <color rgb="FF0000FF"/>
      <color rgb="FF0033CC"/>
      <color rgb="FFD1FFFF"/>
      <color rgb="FF66FFFF"/>
      <color rgb="FFFFCCCC"/>
      <color rgb="FFDFE8D4"/>
      <color rgb="FFCCFF66"/>
      <color rgb="FFD1F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44450</xdr:colOff>
      <xdr:row>1</xdr:row>
      <xdr:rowOff>260350</xdr:rowOff>
    </xdr:from>
    <xdr:to>
      <xdr:col>3</xdr:col>
      <xdr:colOff>31750</xdr:colOff>
      <xdr:row>2</xdr:row>
      <xdr:rowOff>190500</xdr:rowOff>
    </xdr:to>
    <xdr:sp macro="" textlink="">
      <xdr:nvSpPr>
        <xdr:cNvPr id="2" name="Rectangle 75">
          <a:extLst>
            <a:ext uri="{FF2B5EF4-FFF2-40B4-BE49-F238E27FC236}">
              <a16:creationId xmlns:a16="http://schemas.microsoft.com/office/drawing/2014/main" id="{CE44F145-FA73-480E-974E-930558522818}"/>
            </a:ext>
          </a:extLst>
        </xdr:cNvPr>
        <xdr:cNvSpPr>
          <a:spLocks noChangeArrowheads="1"/>
        </xdr:cNvSpPr>
      </xdr:nvSpPr>
      <xdr:spPr bwMode="auto">
        <a:xfrm>
          <a:off x="412750" y="704850"/>
          <a:ext cx="1168400" cy="196850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165100</xdr:colOff>
      <xdr:row>42</xdr:row>
      <xdr:rowOff>6350</xdr:rowOff>
    </xdr:from>
    <xdr:to>
      <xdr:col>10</xdr:col>
      <xdr:colOff>2660650</xdr:colOff>
      <xdr:row>44</xdr:row>
      <xdr:rowOff>234950</xdr:rowOff>
    </xdr:to>
    <xdr:sp macro="" textlink="">
      <xdr:nvSpPr>
        <xdr:cNvPr id="3" name="AutoShape 85">
          <a:extLst>
            <a:ext uri="{FF2B5EF4-FFF2-40B4-BE49-F238E27FC236}">
              <a16:creationId xmlns:a16="http://schemas.microsoft.com/office/drawing/2014/main" id="{9873DA03-8097-45CE-BBCB-14D5E7681755}"/>
            </a:ext>
          </a:extLst>
        </xdr:cNvPr>
        <xdr:cNvSpPr>
          <a:spLocks noChangeArrowheads="1"/>
        </xdr:cNvSpPr>
      </xdr:nvSpPr>
      <xdr:spPr bwMode="auto">
        <a:xfrm>
          <a:off x="349250" y="9963150"/>
          <a:ext cx="6946900" cy="863600"/>
        </a:xfrm>
        <a:prstGeom prst="roundRect">
          <a:avLst>
            <a:gd name="adj" fmla="val 16667"/>
          </a:avLst>
        </a:prstGeom>
        <a:noFill/>
        <a:ln w="38100" cmpd="dbl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 editAs="oneCell">
    <xdr:from>
      <xdr:col>2</xdr:col>
      <xdr:colOff>82550</xdr:colOff>
      <xdr:row>42</xdr:row>
      <xdr:rowOff>76200</xdr:rowOff>
    </xdr:from>
    <xdr:to>
      <xdr:col>2</xdr:col>
      <xdr:colOff>752475</xdr:colOff>
      <xdr:row>43</xdr:row>
      <xdr:rowOff>234950</xdr:rowOff>
    </xdr:to>
    <xdr:pic>
      <xdr:nvPicPr>
        <xdr:cNvPr id="4" name="Picture 8">
          <a:extLst>
            <a:ext uri="{FF2B5EF4-FFF2-40B4-BE49-F238E27FC236}">
              <a16:creationId xmlns:a16="http://schemas.microsoft.com/office/drawing/2014/main" id="{4DBF0DB9-364A-4A06-AFC2-22B615DC1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" y="10033000"/>
          <a:ext cx="6667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3266</xdr:colOff>
      <xdr:row>3</xdr:row>
      <xdr:rowOff>3081</xdr:rowOff>
    </xdr:from>
    <xdr:ext cx="5792539" cy="200119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8C2AED9-31AD-47A1-A770-10EFC91FA38F}"/>
            </a:ext>
          </a:extLst>
        </xdr:cNvPr>
        <xdr:cNvSpPr txBox="1"/>
      </xdr:nvSpPr>
      <xdr:spPr>
        <a:xfrm>
          <a:off x="1470116" y="949231"/>
          <a:ext cx="5792539" cy="20011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36000" tIns="0" rIns="36000" bIns="0" rtlCol="0" anchor="t">
          <a:spAutoFit/>
        </a:bodyPr>
        <a:lstStyle/>
        <a:p>
          <a:r>
            <a:rPr kumimoji="1" lang="ja-JP" altLang="en-US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の項目をご記入下さい。</a:t>
          </a:r>
          <a:r>
            <a:rPr kumimoji="1" lang="en-US" altLang="ja-JP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項目名にマウスカーソルを合わせると記入例が表示されます。</a:t>
          </a:r>
        </a:p>
      </xdr:txBody>
    </xdr:sp>
    <xdr:clientData/>
  </xdr:oneCellAnchor>
  <xdr:twoCellAnchor>
    <xdr:from>
      <xdr:col>1</xdr:col>
      <xdr:colOff>0</xdr:colOff>
      <xdr:row>2</xdr:row>
      <xdr:rowOff>99060</xdr:rowOff>
    </xdr:from>
    <xdr:to>
      <xdr:col>1</xdr:col>
      <xdr:colOff>998220</xdr:colOff>
      <xdr:row>3</xdr:row>
      <xdr:rowOff>190500</xdr:rowOff>
    </xdr:to>
    <xdr:sp macro="" textlink="">
      <xdr:nvSpPr>
        <xdr:cNvPr id="3" name="Rectangle 75">
          <a:extLst>
            <a:ext uri="{FF2B5EF4-FFF2-40B4-BE49-F238E27FC236}">
              <a16:creationId xmlns:a16="http://schemas.microsoft.com/office/drawing/2014/main" id="{A9CB9DE2-8551-4675-9279-82B9F2944314}"/>
            </a:ext>
          </a:extLst>
        </xdr:cNvPr>
        <xdr:cNvSpPr>
          <a:spLocks noChangeArrowheads="1"/>
        </xdr:cNvSpPr>
      </xdr:nvSpPr>
      <xdr:spPr bwMode="auto">
        <a:xfrm>
          <a:off x="342900" y="943610"/>
          <a:ext cx="998220" cy="167640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344</xdr:row>
      <xdr:rowOff>0</xdr:rowOff>
    </xdr:from>
    <xdr:to>
      <xdr:col>8</xdr:col>
      <xdr:colOff>91440</xdr:colOff>
      <xdr:row>345</xdr:row>
      <xdr:rowOff>110490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F5A46AD-DD58-45B1-8595-7DA416AE38A0}"/>
            </a:ext>
          </a:extLst>
        </xdr:cNvPr>
        <xdr:cNvSpPr txBox="1">
          <a:spLocks noChangeArrowheads="1"/>
        </xdr:cNvSpPr>
      </xdr:nvSpPr>
      <xdr:spPr bwMode="auto">
        <a:xfrm>
          <a:off x="11042650" y="124644150"/>
          <a:ext cx="91440" cy="275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1A89B7D5-0F87-4BF3-A765-0C5AE3680F89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9B5B62A7-0255-4F28-9D84-6C59E21E35EA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28B2A338-6AC8-4850-870A-E81DD32964E2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261B2881-5FBE-471F-8266-EFA17CE0C977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3316F15D-8372-429F-8115-EBE66209F743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24DB2416-7BEC-486B-AEEF-DFEBEB49F4A4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B4D4F419-814E-4AC2-B690-DBDEB8114F01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BA102EFB-0133-4D5D-A4A4-4D75576C448A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8DA93AA1-D4F4-4791-AFB0-21D641DB03BF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1886E6A3-BE20-48E5-93ED-CE62EC766CC9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DADA1340-E57F-4E65-9B6A-1DB2E8547DC7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6A245CE6-F244-489D-9F3F-396E53AEEB31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31CFE308-BB57-402A-8421-329DC13FE260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56B8FE8C-C29F-4FAF-B5E6-1A081F9460EB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441B5BA8-E634-4471-91B1-FC6A28F8F0F5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196850</xdr:colOff>
      <xdr:row>2</xdr:row>
      <xdr:rowOff>57150</xdr:rowOff>
    </xdr:from>
    <xdr:to>
      <xdr:col>1</xdr:col>
      <xdr:colOff>971550</xdr:colOff>
      <xdr:row>2</xdr:row>
      <xdr:rowOff>311150</xdr:rowOff>
    </xdr:to>
    <xdr:sp macro="" textlink="">
      <xdr:nvSpPr>
        <xdr:cNvPr id="18" name="正方形/長方形 17">
          <a:extLst>
            <a:ext uri="{FF2B5EF4-FFF2-40B4-BE49-F238E27FC236}">
              <a16:creationId xmlns:a16="http://schemas.microsoft.com/office/drawing/2014/main" id="{70E4E2AA-448F-45D1-8D88-71C874A9486C}"/>
            </a:ext>
          </a:extLst>
        </xdr:cNvPr>
        <xdr:cNvSpPr/>
      </xdr:nvSpPr>
      <xdr:spPr>
        <a:xfrm>
          <a:off x="196850" y="1028700"/>
          <a:ext cx="1504950" cy="254000"/>
        </a:xfrm>
        <a:prstGeom prst="rect">
          <a:avLst/>
        </a:prstGeom>
        <a:solidFill>
          <a:srgbClr val="D1FFFF"/>
        </a:solidFill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1238250</xdr:colOff>
      <xdr:row>6</xdr:row>
      <xdr:rowOff>123825</xdr:rowOff>
    </xdr:from>
    <xdr:ext cx="2408993" cy="558102"/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45A581D2-19CE-4729-8466-35766BA0570B}"/>
            </a:ext>
          </a:extLst>
        </xdr:cNvPr>
        <xdr:cNvSpPr/>
      </xdr:nvSpPr>
      <xdr:spPr>
        <a:xfrm>
          <a:off x="2717800" y="1203325"/>
          <a:ext cx="2408993" cy="558102"/>
        </a:xfrm>
        <a:prstGeom prst="wedgeRectCallout">
          <a:avLst>
            <a:gd name="adj1" fmla="val -42743"/>
            <a:gd name="adj2" fmla="val -101159"/>
          </a:avLst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顧客</a:t>
          </a:r>
          <a:r>
            <a:rPr kumimoji="1"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ID</a:t>
          </a:r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および申込書テンプレート</a:t>
          </a:r>
          <a:r>
            <a:rPr kumimoji="1"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ID</a:t>
          </a:r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は、</a:t>
          </a:r>
          <a:endParaRPr kumimoji="1"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担当</a:t>
          </a:r>
          <a:r>
            <a:rPr kumimoji="1"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SE</a:t>
          </a:r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にご確認ください</a:t>
          </a:r>
          <a:endParaRPr kumimoji="1" lang="ja-JP" altLang="en-US" sz="11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57C41-FF05-4725-8603-A2924344280B}">
  <sheetPr>
    <tabColor rgb="FF3366FF"/>
  </sheetPr>
  <dimension ref="A1:L173"/>
  <sheetViews>
    <sheetView showGridLines="0" tabSelected="1" view="pageBreakPreview" zoomScaleNormal="85" zoomScaleSheetLayoutView="100" workbookViewId="0">
      <selection activeCell="E7" sqref="E7:K7"/>
    </sheetView>
  </sheetViews>
  <sheetFormatPr defaultColWidth="9" defaultRowHeight="13.3"/>
  <cols>
    <col min="1" max="2" width="2.61328125" style="195" customWidth="1"/>
    <col min="3" max="3" width="16.921875" style="194" customWidth="1"/>
    <col min="4" max="4" width="10.3828125" style="194" customWidth="1"/>
    <col min="5" max="7" width="5.61328125" style="194" customWidth="1"/>
    <col min="8" max="10" width="5.61328125" style="196" customWidth="1"/>
    <col min="11" max="11" width="38.3828125" style="197" customWidth="1"/>
    <col min="12" max="12" width="4.61328125" style="195" customWidth="1"/>
    <col min="237" max="238" width="2.61328125" customWidth="1"/>
    <col min="239" max="239" width="16.921875" customWidth="1"/>
    <col min="240" max="240" width="10.3828125" customWidth="1"/>
    <col min="241" max="246" width="5.61328125" customWidth="1"/>
    <col min="247" max="247" width="38.3828125" customWidth="1"/>
    <col min="248" max="248" width="4.61328125" customWidth="1"/>
    <col min="493" max="494" width="2.61328125" customWidth="1"/>
    <col min="495" max="495" width="16.921875" customWidth="1"/>
    <col min="496" max="496" width="10.3828125" customWidth="1"/>
    <col min="497" max="502" width="5.61328125" customWidth="1"/>
    <col min="503" max="503" width="38.3828125" customWidth="1"/>
    <col min="504" max="504" width="4.61328125" customWidth="1"/>
    <col min="749" max="750" width="2.61328125" customWidth="1"/>
    <col min="751" max="751" width="16.921875" customWidth="1"/>
    <col min="752" max="752" width="10.3828125" customWidth="1"/>
    <col min="753" max="758" width="5.61328125" customWidth="1"/>
    <col min="759" max="759" width="38.3828125" customWidth="1"/>
    <col min="760" max="760" width="4.61328125" customWidth="1"/>
    <col min="1005" max="1006" width="2.61328125" customWidth="1"/>
    <col min="1007" max="1007" width="16.921875" customWidth="1"/>
    <col min="1008" max="1008" width="10.3828125" customWidth="1"/>
    <col min="1009" max="1014" width="5.61328125" customWidth="1"/>
    <col min="1015" max="1015" width="38.3828125" customWidth="1"/>
    <col min="1016" max="1016" width="4.61328125" customWidth="1"/>
    <col min="1261" max="1262" width="2.61328125" customWidth="1"/>
    <col min="1263" max="1263" width="16.921875" customWidth="1"/>
    <col min="1264" max="1264" width="10.3828125" customWidth="1"/>
    <col min="1265" max="1270" width="5.61328125" customWidth="1"/>
    <col min="1271" max="1271" width="38.3828125" customWidth="1"/>
    <col min="1272" max="1272" width="4.61328125" customWidth="1"/>
    <col min="1517" max="1518" width="2.61328125" customWidth="1"/>
    <col min="1519" max="1519" width="16.921875" customWidth="1"/>
    <col min="1520" max="1520" width="10.3828125" customWidth="1"/>
    <col min="1521" max="1526" width="5.61328125" customWidth="1"/>
    <col min="1527" max="1527" width="38.3828125" customWidth="1"/>
    <col min="1528" max="1528" width="4.61328125" customWidth="1"/>
    <col min="1773" max="1774" width="2.61328125" customWidth="1"/>
    <col min="1775" max="1775" width="16.921875" customWidth="1"/>
    <col min="1776" max="1776" width="10.3828125" customWidth="1"/>
    <col min="1777" max="1782" width="5.61328125" customWidth="1"/>
    <col min="1783" max="1783" width="38.3828125" customWidth="1"/>
    <col min="1784" max="1784" width="4.61328125" customWidth="1"/>
    <col min="2029" max="2030" width="2.61328125" customWidth="1"/>
    <col min="2031" max="2031" width="16.921875" customWidth="1"/>
    <col min="2032" max="2032" width="10.3828125" customWidth="1"/>
    <col min="2033" max="2038" width="5.61328125" customWidth="1"/>
    <col min="2039" max="2039" width="38.3828125" customWidth="1"/>
    <col min="2040" max="2040" width="4.61328125" customWidth="1"/>
    <col min="2285" max="2286" width="2.61328125" customWidth="1"/>
    <col min="2287" max="2287" width="16.921875" customWidth="1"/>
    <col min="2288" max="2288" width="10.3828125" customWidth="1"/>
    <col min="2289" max="2294" width="5.61328125" customWidth="1"/>
    <col min="2295" max="2295" width="38.3828125" customWidth="1"/>
    <col min="2296" max="2296" width="4.61328125" customWidth="1"/>
    <col min="2541" max="2542" width="2.61328125" customWidth="1"/>
    <col min="2543" max="2543" width="16.921875" customWidth="1"/>
    <col min="2544" max="2544" width="10.3828125" customWidth="1"/>
    <col min="2545" max="2550" width="5.61328125" customWidth="1"/>
    <col min="2551" max="2551" width="38.3828125" customWidth="1"/>
    <col min="2552" max="2552" width="4.61328125" customWidth="1"/>
    <col min="2797" max="2798" width="2.61328125" customWidth="1"/>
    <col min="2799" max="2799" width="16.921875" customWidth="1"/>
    <col min="2800" max="2800" width="10.3828125" customWidth="1"/>
    <col min="2801" max="2806" width="5.61328125" customWidth="1"/>
    <col min="2807" max="2807" width="38.3828125" customWidth="1"/>
    <col min="2808" max="2808" width="4.61328125" customWidth="1"/>
    <col min="3053" max="3054" width="2.61328125" customWidth="1"/>
    <col min="3055" max="3055" width="16.921875" customWidth="1"/>
    <col min="3056" max="3056" width="10.3828125" customWidth="1"/>
    <col min="3057" max="3062" width="5.61328125" customWidth="1"/>
    <col min="3063" max="3063" width="38.3828125" customWidth="1"/>
    <col min="3064" max="3064" width="4.61328125" customWidth="1"/>
    <col min="3309" max="3310" width="2.61328125" customWidth="1"/>
    <col min="3311" max="3311" width="16.921875" customWidth="1"/>
    <col min="3312" max="3312" width="10.3828125" customWidth="1"/>
    <col min="3313" max="3318" width="5.61328125" customWidth="1"/>
    <col min="3319" max="3319" width="38.3828125" customWidth="1"/>
    <col min="3320" max="3320" width="4.61328125" customWidth="1"/>
    <col min="3565" max="3566" width="2.61328125" customWidth="1"/>
    <col min="3567" max="3567" width="16.921875" customWidth="1"/>
    <col min="3568" max="3568" width="10.3828125" customWidth="1"/>
    <col min="3569" max="3574" width="5.61328125" customWidth="1"/>
    <col min="3575" max="3575" width="38.3828125" customWidth="1"/>
    <col min="3576" max="3576" width="4.61328125" customWidth="1"/>
    <col min="3821" max="3822" width="2.61328125" customWidth="1"/>
    <col min="3823" max="3823" width="16.921875" customWidth="1"/>
    <col min="3824" max="3824" width="10.3828125" customWidth="1"/>
    <col min="3825" max="3830" width="5.61328125" customWidth="1"/>
    <col min="3831" max="3831" width="38.3828125" customWidth="1"/>
    <col min="3832" max="3832" width="4.61328125" customWidth="1"/>
    <col min="4077" max="4078" width="2.61328125" customWidth="1"/>
    <col min="4079" max="4079" width="16.921875" customWidth="1"/>
    <col min="4080" max="4080" width="10.3828125" customWidth="1"/>
    <col min="4081" max="4086" width="5.61328125" customWidth="1"/>
    <col min="4087" max="4087" width="38.3828125" customWidth="1"/>
    <col min="4088" max="4088" width="4.61328125" customWidth="1"/>
    <col min="4333" max="4334" width="2.61328125" customWidth="1"/>
    <col min="4335" max="4335" width="16.921875" customWidth="1"/>
    <col min="4336" max="4336" width="10.3828125" customWidth="1"/>
    <col min="4337" max="4342" width="5.61328125" customWidth="1"/>
    <col min="4343" max="4343" width="38.3828125" customWidth="1"/>
    <col min="4344" max="4344" width="4.61328125" customWidth="1"/>
    <col min="4589" max="4590" width="2.61328125" customWidth="1"/>
    <col min="4591" max="4591" width="16.921875" customWidth="1"/>
    <col min="4592" max="4592" width="10.3828125" customWidth="1"/>
    <col min="4593" max="4598" width="5.61328125" customWidth="1"/>
    <col min="4599" max="4599" width="38.3828125" customWidth="1"/>
    <col min="4600" max="4600" width="4.61328125" customWidth="1"/>
    <col min="4845" max="4846" width="2.61328125" customWidth="1"/>
    <col min="4847" max="4847" width="16.921875" customWidth="1"/>
    <col min="4848" max="4848" width="10.3828125" customWidth="1"/>
    <col min="4849" max="4854" width="5.61328125" customWidth="1"/>
    <col min="4855" max="4855" width="38.3828125" customWidth="1"/>
    <col min="4856" max="4856" width="4.61328125" customWidth="1"/>
    <col min="5101" max="5102" width="2.61328125" customWidth="1"/>
    <col min="5103" max="5103" width="16.921875" customWidth="1"/>
    <col min="5104" max="5104" width="10.3828125" customWidth="1"/>
    <col min="5105" max="5110" width="5.61328125" customWidth="1"/>
    <col min="5111" max="5111" width="38.3828125" customWidth="1"/>
    <col min="5112" max="5112" width="4.61328125" customWidth="1"/>
    <col min="5357" max="5358" width="2.61328125" customWidth="1"/>
    <col min="5359" max="5359" width="16.921875" customWidth="1"/>
    <col min="5360" max="5360" width="10.3828125" customWidth="1"/>
    <col min="5361" max="5366" width="5.61328125" customWidth="1"/>
    <col min="5367" max="5367" width="38.3828125" customWidth="1"/>
    <col min="5368" max="5368" width="4.61328125" customWidth="1"/>
    <col min="5613" max="5614" width="2.61328125" customWidth="1"/>
    <col min="5615" max="5615" width="16.921875" customWidth="1"/>
    <col min="5616" max="5616" width="10.3828125" customWidth="1"/>
    <col min="5617" max="5622" width="5.61328125" customWidth="1"/>
    <col min="5623" max="5623" width="38.3828125" customWidth="1"/>
    <col min="5624" max="5624" width="4.61328125" customWidth="1"/>
    <col min="5869" max="5870" width="2.61328125" customWidth="1"/>
    <col min="5871" max="5871" width="16.921875" customWidth="1"/>
    <col min="5872" max="5872" width="10.3828125" customWidth="1"/>
    <col min="5873" max="5878" width="5.61328125" customWidth="1"/>
    <col min="5879" max="5879" width="38.3828125" customWidth="1"/>
    <col min="5880" max="5880" width="4.61328125" customWidth="1"/>
    <col min="6125" max="6126" width="2.61328125" customWidth="1"/>
    <col min="6127" max="6127" width="16.921875" customWidth="1"/>
    <col min="6128" max="6128" width="10.3828125" customWidth="1"/>
    <col min="6129" max="6134" width="5.61328125" customWidth="1"/>
    <col min="6135" max="6135" width="38.3828125" customWidth="1"/>
    <col min="6136" max="6136" width="4.61328125" customWidth="1"/>
    <col min="6381" max="6382" width="2.61328125" customWidth="1"/>
    <col min="6383" max="6383" width="16.921875" customWidth="1"/>
    <col min="6384" max="6384" width="10.3828125" customWidth="1"/>
    <col min="6385" max="6390" width="5.61328125" customWidth="1"/>
    <col min="6391" max="6391" width="38.3828125" customWidth="1"/>
    <col min="6392" max="6392" width="4.61328125" customWidth="1"/>
    <col min="6637" max="6638" width="2.61328125" customWidth="1"/>
    <col min="6639" max="6639" width="16.921875" customWidth="1"/>
    <col min="6640" max="6640" width="10.3828125" customWidth="1"/>
    <col min="6641" max="6646" width="5.61328125" customWidth="1"/>
    <col min="6647" max="6647" width="38.3828125" customWidth="1"/>
    <col min="6648" max="6648" width="4.61328125" customWidth="1"/>
    <col min="6893" max="6894" width="2.61328125" customWidth="1"/>
    <col min="6895" max="6895" width="16.921875" customWidth="1"/>
    <col min="6896" max="6896" width="10.3828125" customWidth="1"/>
    <col min="6897" max="6902" width="5.61328125" customWidth="1"/>
    <col min="6903" max="6903" width="38.3828125" customWidth="1"/>
    <col min="6904" max="6904" width="4.61328125" customWidth="1"/>
    <col min="7149" max="7150" width="2.61328125" customWidth="1"/>
    <col min="7151" max="7151" width="16.921875" customWidth="1"/>
    <col min="7152" max="7152" width="10.3828125" customWidth="1"/>
    <col min="7153" max="7158" width="5.61328125" customWidth="1"/>
    <col min="7159" max="7159" width="38.3828125" customWidth="1"/>
    <col min="7160" max="7160" width="4.61328125" customWidth="1"/>
    <col min="7405" max="7406" width="2.61328125" customWidth="1"/>
    <col min="7407" max="7407" width="16.921875" customWidth="1"/>
    <col min="7408" max="7408" width="10.3828125" customWidth="1"/>
    <col min="7409" max="7414" width="5.61328125" customWidth="1"/>
    <col min="7415" max="7415" width="38.3828125" customWidth="1"/>
    <col min="7416" max="7416" width="4.61328125" customWidth="1"/>
    <col min="7661" max="7662" width="2.61328125" customWidth="1"/>
    <col min="7663" max="7663" width="16.921875" customWidth="1"/>
    <col min="7664" max="7664" width="10.3828125" customWidth="1"/>
    <col min="7665" max="7670" width="5.61328125" customWidth="1"/>
    <col min="7671" max="7671" width="38.3828125" customWidth="1"/>
    <col min="7672" max="7672" width="4.61328125" customWidth="1"/>
    <col min="7917" max="7918" width="2.61328125" customWidth="1"/>
    <col min="7919" max="7919" width="16.921875" customWidth="1"/>
    <col min="7920" max="7920" width="10.3828125" customWidth="1"/>
    <col min="7921" max="7926" width="5.61328125" customWidth="1"/>
    <col min="7927" max="7927" width="38.3828125" customWidth="1"/>
    <col min="7928" max="7928" width="4.61328125" customWidth="1"/>
    <col min="8173" max="8174" width="2.61328125" customWidth="1"/>
    <col min="8175" max="8175" width="16.921875" customWidth="1"/>
    <col min="8176" max="8176" width="10.3828125" customWidth="1"/>
    <col min="8177" max="8182" width="5.61328125" customWidth="1"/>
    <col min="8183" max="8183" width="38.3828125" customWidth="1"/>
    <col min="8184" max="8184" width="4.61328125" customWidth="1"/>
    <col min="8429" max="8430" width="2.61328125" customWidth="1"/>
    <col min="8431" max="8431" width="16.921875" customWidth="1"/>
    <col min="8432" max="8432" width="10.3828125" customWidth="1"/>
    <col min="8433" max="8438" width="5.61328125" customWidth="1"/>
    <col min="8439" max="8439" width="38.3828125" customWidth="1"/>
    <col min="8440" max="8440" width="4.61328125" customWidth="1"/>
    <col min="8685" max="8686" width="2.61328125" customWidth="1"/>
    <col min="8687" max="8687" width="16.921875" customWidth="1"/>
    <col min="8688" max="8688" width="10.3828125" customWidth="1"/>
    <col min="8689" max="8694" width="5.61328125" customWidth="1"/>
    <col min="8695" max="8695" width="38.3828125" customWidth="1"/>
    <col min="8696" max="8696" width="4.61328125" customWidth="1"/>
    <col min="8941" max="8942" width="2.61328125" customWidth="1"/>
    <col min="8943" max="8943" width="16.921875" customWidth="1"/>
    <col min="8944" max="8944" width="10.3828125" customWidth="1"/>
    <col min="8945" max="8950" width="5.61328125" customWidth="1"/>
    <col min="8951" max="8951" width="38.3828125" customWidth="1"/>
    <col min="8952" max="8952" width="4.61328125" customWidth="1"/>
    <col min="9197" max="9198" width="2.61328125" customWidth="1"/>
    <col min="9199" max="9199" width="16.921875" customWidth="1"/>
    <col min="9200" max="9200" width="10.3828125" customWidth="1"/>
    <col min="9201" max="9206" width="5.61328125" customWidth="1"/>
    <col min="9207" max="9207" width="38.3828125" customWidth="1"/>
    <col min="9208" max="9208" width="4.61328125" customWidth="1"/>
    <col min="9453" max="9454" width="2.61328125" customWidth="1"/>
    <col min="9455" max="9455" width="16.921875" customWidth="1"/>
    <col min="9456" max="9456" width="10.3828125" customWidth="1"/>
    <col min="9457" max="9462" width="5.61328125" customWidth="1"/>
    <col min="9463" max="9463" width="38.3828125" customWidth="1"/>
    <col min="9464" max="9464" width="4.61328125" customWidth="1"/>
    <col min="9709" max="9710" width="2.61328125" customWidth="1"/>
    <col min="9711" max="9711" width="16.921875" customWidth="1"/>
    <col min="9712" max="9712" width="10.3828125" customWidth="1"/>
    <col min="9713" max="9718" width="5.61328125" customWidth="1"/>
    <col min="9719" max="9719" width="38.3828125" customWidth="1"/>
    <col min="9720" max="9720" width="4.61328125" customWidth="1"/>
    <col min="9965" max="9966" width="2.61328125" customWidth="1"/>
    <col min="9967" max="9967" width="16.921875" customWidth="1"/>
    <col min="9968" max="9968" width="10.3828125" customWidth="1"/>
    <col min="9969" max="9974" width="5.61328125" customWidth="1"/>
    <col min="9975" max="9975" width="38.3828125" customWidth="1"/>
    <col min="9976" max="9976" width="4.61328125" customWidth="1"/>
    <col min="10221" max="10222" width="2.61328125" customWidth="1"/>
    <col min="10223" max="10223" width="16.921875" customWidth="1"/>
    <col min="10224" max="10224" width="10.3828125" customWidth="1"/>
    <col min="10225" max="10230" width="5.61328125" customWidth="1"/>
    <col min="10231" max="10231" width="38.3828125" customWidth="1"/>
    <col min="10232" max="10232" width="4.61328125" customWidth="1"/>
    <col min="10477" max="10478" width="2.61328125" customWidth="1"/>
    <col min="10479" max="10479" width="16.921875" customWidth="1"/>
    <col min="10480" max="10480" width="10.3828125" customWidth="1"/>
    <col min="10481" max="10486" width="5.61328125" customWidth="1"/>
    <col min="10487" max="10487" width="38.3828125" customWidth="1"/>
    <col min="10488" max="10488" width="4.61328125" customWidth="1"/>
    <col min="10733" max="10734" width="2.61328125" customWidth="1"/>
    <col min="10735" max="10735" width="16.921875" customWidth="1"/>
    <col min="10736" max="10736" width="10.3828125" customWidth="1"/>
    <col min="10737" max="10742" width="5.61328125" customWidth="1"/>
    <col min="10743" max="10743" width="38.3828125" customWidth="1"/>
    <col min="10744" max="10744" width="4.61328125" customWidth="1"/>
    <col min="10989" max="10990" width="2.61328125" customWidth="1"/>
    <col min="10991" max="10991" width="16.921875" customWidth="1"/>
    <col min="10992" max="10992" width="10.3828125" customWidth="1"/>
    <col min="10993" max="10998" width="5.61328125" customWidth="1"/>
    <col min="10999" max="10999" width="38.3828125" customWidth="1"/>
    <col min="11000" max="11000" width="4.61328125" customWidth="1"/>
    <col min="11245" max="11246" width="2.61328125" customWidth="1"/>
    <col min="11247" max="11247" width="16.921875" customWidth="1"/>
    <col min="11248" max="11248" width="10.3828125" customWidth="1"/>
    <col min="11249" max="11254" width="5.61328125" customWidth="1"/>
    <col min="11255" max="11255" width="38.3828125" customWidth="1"/>
    <col min="11256" max="11256" width="4.61328125" customWidth="1"/>
    <col min="11501" max="11502" width="2.61328125" customWidth="1"/>
    <col min="11503" max="11503" width="16.921875" customWidth="1"/>
    <col min="11504" max="11504" width="10.3828125" customWidth="1"/>
    <col min="11505" max="11510" width="5.61328125" customWidth="1"/>
    <col min="11511" max="11511" width="38.3828125" customWidth="1"/>
    <col min="11512" max="11512" width="4.61328125" customWidth="1"/>
    <col min="11757" max="11758" width="2.61328125" customWidth="1"/>
    <col min="11759" max="11759" width="16.921875" customWidth="1"/>
    <col min="11760" max="11760" width="10.3828125" customWidth="1"/>
    <col min="11761" max="11766" width="5.61328125" customWidth="1"/>
    <col min="11767" max="11767" width="38.3828125" customWidth="1"/>
    <col min="11768" max="11768" width="4.61328125" customWidth="1"/>
    <col min="12013" max="12014" width="2.61328125" customWidth="1"/>
    <col min="12015" max="12015" width="16.921875" customWidth="1"/>
    <col min="12016" max="12016" width="10.3828125" customWidth="1"/>
    <col min="12017" max="12022" width="5.61328125" customWidth="1"/>
    <col min="12023" max="12023" width="38.3828125" customWidth="1"/>
    <col min="12024" max="12024" width="4.61328125" customWidth="1"/>
    <col min="12269" max="12270" width="2.61328125" customWidth="1"/>
    <col min="12271" max="12271" width="16.921875" customWidth="1"/>
    <col min="12272" max="12272" width="10.3828125" customWidth="1"/>
    <col min="12273" max="12278" width="5.61328125" customWidth="1"/>
    <col min="12279" max="12279" width="38.3828125" customWidth="1"/>
    <col min="12280" max="12280" width="4.61328125" customWidth="1"/>
    <col min="12525" max="12526" width="2.61328125" customWidth="1"/>
    <col min="12527" max="12527" width="16.921875" customWidth="1"/>
    <col min="12528" max="12528" width="10.3828125" customWidth="1"/>
    <col min="12529" max="12534" width="5.61328125" customWidth="1"/>
    <col min="12535" max="12535" width="38.3828125" customWidth="1"/>
    <col min="12536" max="12536" width="4.61328125" customWidth="1"/>
    <col min="12781" max="12782" width="2.61328125" customWidth="1"/>
    <col min="12783" max="12783" width="16.921875" customWidth="1"/>
    <col min="12784" max="12784" width="10.3828125" customWidth="1"/>
    <col min="12785" max="12790" width="5.61328125" customWidth="1"/>
    <col min="12791" max="12791" width="38.3828125" customWidth="1"/>
    <col min="12792" max="12792" width="4.61328125" customWidth="1"/>
    <col min="13037" max="13038" width="2.61328125" customWidth="1"/>
    <col min="13039" max="13039" width="16.921875" customWidth="1"/>
    <col min="13040" max="13040" width="10.3828125" customWidth="1"/>
    <col min="13041" max="13046" width="5.61328125" customWidth="1"/>
    <col min="13047" max="13047" width="38.3828125" customWidth="1"/>
    <col min="13048" max="13048" width="4.61328125" customWidth="1"/>
    <col min="13293" max="13294" width="2.61328125" customWidth="1"/>
    <col min="13295" max="13295" width="16.921875" customWidth="1"/>
    <col min="13296" max="13296" width="10.3828125" customWidth="1"/>
    <col min="13297" max="13302" width="5.61328125" customWidth="1"/>
    <col min="13303" max="13303" width="38.3828125" customWidth="1"/>
    <col min="13304" max="13304" width="4.61328125" customWidth="1"/>
    <col min="13549" max="13550" width="2.61328125" customWidth="1"/>
    <col min="13551" max="13551" width="16.921875" customWidth="1"/>
    <col min="13552" max="13552" width="10.3828125" customWidth="1"/>
    <col min="13553" max="13558" width="5.61328125" customWidth="1"/>
    <col min="13559" max="13559" width="38.3828125" customWidth="1"/>
    <col min="13560" max="13560" width="4.61328125" customWidth="1"/>
    <col min="13805" max="13806" width="2.61328125" customWidth="1"/>
    <col min="13807" max="13807" width="16.921875" customWidth="1"/>
    <col min="13808" max="13808" width="10.3828125" customWidth="1"/>
    <col min="13809" max="13814" width="5.61328125" customWidth="1"/>
    <col min="13815" max="13815" width="38.3828125" customWidth="1"/>
    <col min="13816" max="13816" width="4.61328125" customWidth="1"/>
    <col min="14061" max="14062" width="2.61328125" customWidth="1"/>
    <col min="14063" max="14063" width="16.921875" customWidth="1"/>
    <col min="14064" max="14064" width="10.3828125" customWidth="1"/>
    <col min="14065" max="14070" width="5.61328125" customWidth="1"/>
    <col min="14071" max="14071" width="38.3828125" customWidth="1"/>
    <col min="14072" max="14072" width="4.61328125" customWidth="1"/>
    <col min="14317" max="14318" width="2.61328125" customWidth="1"/>
    <col min="14319" max="14319" width="16.921875" customWidth="1"/>
    <col min="14320" max="14320" width="10.3828125" customWidth="1"/>
    <col min="14321" max="14326" width="5.61328125" customWidth="1"/>
    <col min="14327" max="14327" width="38.3828125" customWidth="1"/>
    <col min="14328" max="14328" width="4.61328125" customWidth="1"/>
    <col min="14573" max="14574" width="2.61328125" customWidth="1"/>
    <col min="14575" max="14575" width="16.921875" customWidth="1"/>
    <col min="14576" max="14576" width="10.3828125" customWidth="1"/>
    <col min="14577" max="14582" width="5.61328125" customWidth="1"/>
    <col min="14583" max="14583" width="38.3828125" customWidth="1"/>
    <col min="14584" max="14584" width="4.61328125" customWidth="1"/>
    <col min="14829" max="14830" width="2.61328125" customWidth="1"/>
    <col min="14831" max="14831" width="16.921875" customWidth="1"/>
    <col min="14832" max="14832" width="10.3828125" customWidth="1"/>
    <col min="14833" max="14838" width="5.61328125" customWidth="1"/>
    <col min="14839" max="14839" width="38.3828125" customWidth="1"/>
    <col min="14840" max="14840" width="4.61328125" customWidth="1"/>
    <col min="15085" max="15086" width="2.61328125" customWidth="1"/>
    <col min="15087" max="15087" width="16.921875" customWidth="1"/>
    <col min="15088" max="15088" width="10.3828125" customWidth="1"/>
    <col min="15089" max="15094" width="5.61328125" customWidth="1"/>
    <col min="15095" max="15095" width="38.3828125" customWidth="1"/>
    <col min="15096" max="15096" width="4.61328125" customWidth="1"/>
    <col min="15341" max="15342" width="2.61328125" customWidth="1"/>
    <col min="15343" max="15343" width="16.921875" customWidth="1"/>
    <col min="15344" max="15344" width="10.3828125" customWidth="1"/>
    <col min="15345" max="15350" width="5.61328125" customWidth="1"/>
    <col min="15351" max="15351" width="38.3828125" customWidth="1"/>
    <col min="15352" max="15352" width="4.61328125" customWidth="1"/>
    <col min="15597" max="15598" width="2.61328125" customWidth="1"/>
    <col min="15599" max="15599" width="16.921875" customWidth="1"/>
    <col min="15600" max="15600" width="10.3828125" customWidth="1"/>
    <col min="15601" max="15606" width="5.61328125" customWidth="1"/>
    <col min="15607" max="15607" width="38.3828125" customWidth="1"/>
    <col min="15608" max="15608" width="4.61328125" customWidth="1"/>
    <col min="15853" max="15854" width="2.61328125" customWidth="1"/>
    <col min="15855" max="15855" width="16.921875" customWidth="1"/>
    <col min="15856" max="15856" width="10.3828125" customWidth="1"/>
    <col min="15857" max="15862" width="5.61328125" customWidth="1"/>
    <col min="15863" max="15863" width="38.3828125" customWidth="1"/>
    <col min="15864" max="15864" width="4.61328125" customWidth="1"/>
    <col min="16109" max="16110" width="2.61328125" customWidth="1"/>
    <col min="16111" max="16111" width="16.921875" customWidth="1"/>
    <col min="16112" max="16112" width="10.3828125" customWidth="1"/>
    <col min="16113" max="16118" width="5.61328125" customWidth="1"/>
    <col min="16119" max="16119" width="38.3828125" customWidth="1"/>
    <col min="16120" max="16120" width="4.61328125" customWidth="1"/>
  </cols>
  <sheetData>
    <row r="1" spans="1:12" s="133" customFormat="1" ht="35.15" customHeight="1">
      <c r="A1" s="251" t="s">
        <v>74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132"/>
    </row>
    <row r="2" spans="1:12" ht="21" customHeight="1">
      <c r="A2" s="31" t="s">
        <v>32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134"/>
    </row>
    <row r="3" spans="1:12" ht="18.45">
      <c r="A3" s="135"/>
      <c r="B3" s="136"/>
      <c r="C3" s="136" t="s">
        <v>33</v>
      </c>
      <c r="D3" s="32"/>
      <c r="E3" s="32"/>
      <c r="F3" s="32"/>
      <c r="G3" s="32"/>
      <c r="H3" s="32"/>
      <c r="I3" s="32"/>
      <c r="J3" s="32"/>
      <c r="K3" s="134"/>
      <c r="L3" s="134"/>
    </row>
    <row r="4" spans="1:12" ht="6.65" customHeight="1" thickBot="1">
      <c r="A4" s="135"/>
      <c r="B4" s="136"/>
      <c r="C4" s="136"/>
      <c r="D4" s="32"/>
      <c r="E4" s="32"/>
      <c r="F4" s="32"/>
      <c r="G4" s="32"/>
      <c r="H4" s="32"/>
      <c r="I4" s="32"/>
      <c r="J4" s="32"/>
      <c r="K4" s="134"/>
      <c r="L4" s="134"/>
    </row>
    <row r="5" spans="1:12" ht="20.149999999999999" customHeight="1" thickBot="1">
      <c r="A5" s="137"/>
      <c r="B5" s="138"/>
      <c r="C5" s="139" t="s">
        <v>34</v>
      </c>
      <c r="D5" s="140"/>
      <c r="E5" s="140"/>
      <c r="F5" s="140"/>
      <c r="G5" s="140"/>
      <c r="H5" s="140"/>
      <c r="I5" s="140"/>
      <c r="J5" s="140"/>
      <c r="K5" s="141"/>
      <c r="L5" s="142"/>
    </row>
    <row r="6" spans="1:12" ht="20.149999999999999" customHeight="1">
      <c r="A6" s="143"/>
      <c r="B6" s="144"/>
      <c r="C6" s="253" t="s">
        <v>35</v>
      </c>
      <c r="D6" s="145" t="s">
        <v>36</v>
      </c>
      <c r="E6" s="237"/>
      <c r="F6" s="238"/>
      <c r="G6" s="238"/>
      <c r="H6" s="238"/>
      <c r="I6" s="238"/>
      <c r="J6" s="238"/>
      <c r="K6" s="239"/>
      <c r="L6" s="144"/>
    </row>
    <row r="7" spans="1:12" ht="30" customHeight="1">
      <c r="A7" s="143"/>
      <c r="B7" s="144"/>
      <c r="C7" s="236"/>
      <c r="D7" s="146"/>
      <c r="E7" s="230"/>
      <c r="F7" s="240"/>
      <c r="G7" s="240"/>
      <c r="H7" s="240"/>
      <c r="I7" s="240"/>
      <c r="J7" s="240"/>
      <c r="K7" s="241"/>
      <c r="L7" s="144"/>
    </row>
    <row r="8" spans="1:12" ht="15" customHeight="1">
      <c r="A8" s="137"/>
      <c r="B8" s="138"/>
      <c r="C8" s="235" t="s">
        <v>37</v>
      </c>
      <c r="D8" s="254"/>
      <c r="E8" s="5" t="s">
        <v>38</v>
      </c>
      <c r="F8" s="6"/>
      <c r="G8" s="7"/>
      <c r="H8" s="5" t="s">
        <v>39</v>
      </c>
      <c r="I8" s="8"/>
      <c r="J8" s="9"/>
      <c r="K8" s="10"/>
      <c r="L8" s="142"/>
    </row>
    <row r="9" spans="1:12" ht="35.15" customHeight="1">
      <c r="A9" s="137"/>
      <c r="B9" s="138"/>
      <c r="C9" s="236"/>
      <c r="D9" s="255"/>
      <c r="E9" s="229"/>
      <c r="F9" s="229"/>
      <c r="G9" s="229"/>
      <c r="H9" s="229"/>
      <c r="I9" s="229"/>
      <c r="J9" s="229"/>
      <c r="K9" s="11"/>
      <c r="L9" s="142"/>
    </row>
    <row r="10" spans="1:12" ht="21" customHeight="1">
      <c r="A10" s="137"/>
      <c r="B10" s="138"/>
      <c r="C10" s="235" t="s">
        <v>40</v>
      </c>
      <c r="D10" s="147" t="s">
        <v>41</v>
      </c>
      <c r="E10" s="148" t="s">
        <v>42</v>
      </c>
      <c r="F10" s="12"/>
      <c r="G10" s="149" t="s">
        <v>43</v>
      </c>
      <c r="H10" s="242"/>
      <c r="I10" s="243"/>
      <c r="J10" s="150"/>
      <c r="K10" s="151"/>
      <c r="L10" s="142"/>
    </row>
    <row r="11" spans="1:12" ht="35.15" customHeight="1">
      <c r="A11" s="137"/>
      <c r="B11" s="138"/>
      <c r="C11" s="236"/>
      <c r="D11" s="152"/>
      <c r="E11" s="244"/>
      <c r="F11" s="244"/>
      <c r="G11" s="244"/>
      <c r="H11" s="244"/>
      <c r="I11" s="244"/>
      <c r="J11" s="245"/>
      <c r="K11" s="246"/>
      <c r="L11" s="142"/>
    </row>
    <row r="12" spans="1:12" ht="5.15" customHeight="1">
      <c r="A12" s="137"/>
      <c r="B12" s="138"/>
      <c r="C12" s="153"/>
      <c r="D12" s="154"/>
      <c r="E12" s="155"/>
      <c r="F12" s="155"/>
      <c r="G12" s="155"/>
      <c r="H12" s="155"/>
      <c r="I12" s="155"/>
      <c r="J12" s="155"/>
      <c r="K12" s="156"/>
      <c r="L12" s="142"/>
    </row>
    <row r="13" spans="1:12" ht="15" customHeight="1">
      <c r="A13" s="137"/>
      <c r="B13" s="138"/>
      <c r="C13" s="235" t="s">
        <v>44</v>
      </c>
      <c r="D13" s="147"/>
      <c r="E13" s="5" t="s">
        <v>38</v>
      </c>
      <c r="F13" s="6"/>
      <c r="G13" s="7"/>
      <c r="H13" s="5" t="s">
        <v>39</v>
      </c>
      <c r="I13" s="8"/>
      <c r="J13" s="9"/>
      <c r="K13" s="10"/>
      <c r="L13" s="142"/>
    </row>
    <row r="14" spans="1:12" ht="15" customHeight="1">
      <c r="A14" s="137"/>
      <c r="B14" s="138"/>
      <c r="C14" s="247"/>
      <c r="D14" s="145" t="s">
        <v>36</v>
      </c>
      <c r="E14" s="229"/>
      <c r="F14" s="229"/>
      <c r="G14" s="229"/>
      <c r="H14" s="229"/>
      <c r="I14" s="229"/>
      <c r="J14" s="229"/>
      <c r="K14" s="11"/>
      <c r="L14" s="142"/>
    </row>
    <row r="15" spans="1:12" ht="35.15" customHeight="1">
      <c r="A15" s="137"/>
      <c r="B15" s="138"/>
      <c r="C15" s="236"/>
      <c r="D15" s="152"/>
      <c r="E15" s="229"/>
      <c r="F15" s="229"/>
      <c r="G15" s="229"/>
      <c r="H15" s="229"/>
      <c r="I15" s="229"/>
      <c r="J15" s="229"/>
      <c r="K15" s="11"/>
      <c r="L15" s="142"/>
    </row>
    <row r="16" spans="1:12" ht="30" customHeight="1">
      <c r="A16" s="137"/>
      <c r="B16" s="32"/>
      <c r="C16" s="227" t="s">
        <v>45</v>
      </c>
      <c r="D16" s="228"/>
      <c r="E16" s="229"/>
      <c r="F16" s="229"/>
      <c r="G16" s="229"/>
      <c r="H16" s="229"/>
      <c r="I16" s="229"/>
      <c r="J16" s="230"/>
      <c r="K16" s="231"/>
      <c r="L16" s="32"/>
    </row>
    <row r="17" spans="1:12" ht="30" customHeight="1">
      <c r="A17" s="137"/>
      <c r="B17" s="32"/>
      <c r="C17" s="227" t="s">
        <v>46</v>
      </c>
      <c r="D17" s="228"/>
      <c r="E17" s="250"/>
      <c r="F17" s="229"/>
      <c r="G17" s="229"/>
      <c r="H17" s="229"/>
      <c r="I17" s="229"/>
      <c r="J17" s="230"/>
      <c r="K17" s="231"/>
      <c r="L17" s="32"/>
    </row>
    <row r="18" spans="1:12" ht="30" customHeight="1" thickBot="1">
      <c r="A18" s="137"/>
      <c r="B18" s="32"/>
      <c r="C18" s="201" t="s">
        <v>47</v>
      </c>
      <c r="D18" s="202"/>
      <c r="E18" s="203"/>
      <c r="F18" s="204"/>
      <c r="G18" s="204"/>
      <c r="H18" s="204"/>
      <c r="I18" s="204"/>
      <c r="J18" s="204"/>
      <c r="K18" s="205"/>
      <c r="L18" s="32"/>
    </row>
    <row r="19" spans="1:12" ht="6" customHeight="1" thickBot="1">
      <c r="A19" s="143"/>
      <c r="B19" s="144"/>
      <c r="C19" s="144"/>
      <c r="D19" s="144"/>
      <c r="E19" s="144"/>
      <c r="F19" s="144"/>
      <c r="G19" s="144"/>
      <c r="H19" s="144"/>
      <c r="I19" s="144"/>
      <c r="J19" s="144"/>
      <c r="K19" s="157"/>
      <c r="L19" s="144"/>
    </row>
    <row r="20" spans="1:12" ht="20.149999999999999" customHeight="1" thickBot="1">
      <c r="A20" s="137"/>
      <c r="B20" s="138"/>
      <c r="C20" s="139" t="s">
        <v>48</v>
      </c>
      <c r="D20" s="140"/>
      <c r="E20" s="140"/>
      <c r="F20" s="140"/>
      <c r="G20" s="140"/>
      <c r="H20" s="140"/>
      <c r="I20" s="140"/>
      <c r="J20" s="140"/>
      <c r="K20" s="141"/>
      <c r="L20" s="142"/>
    </row>
    <row r="21" spans="1:12" ht="21.65" customHeight="1">
      <c r="A21" s="137"/>
      <c r="B21" s="138"/>
      <c r="C21" s="158"/>
      <c r="D21" s="159" t="s">
        <v>49</v>
      </c>
      <c r="E21" s="232" t="s">
        <v>50</v>
      </c>
      <c r="F21" s="233"/>
      <c r="G21" s="233"/>
      <c r="H21" s="234"/>
      <c r="I21" s="160"/>
      <c r="J21" s="160"/>
      <c r="K21" s="161"/>
      <c r="L21" s="162"/>
    </row>
    <row r="22" spans="1:12" ht="20.149999999999999" customHeight="1">
      <c r="A22" s="143"/>
      <c r="B22" s="144"/>
      <c r="C22" s="235" t="s">
        <v>35</v>
      </c>
      <c r="D22" s="145" t="s">
        <v>36</v>
      </c>
      <c r="E22" s="237"/>
      <c r="F22" s="238"/>
      <c r="G22" s="238"/>
      <c r="H22" s="238"/>
      <c r="I22" s="238"/>
      <c r="J22" s="238"/>
      <c r="K22" s="239"/>
      <c r="L22" s="144"/>
    </row>
    <row r="23" spans="1:12" ht="35.15" customHeight="1">
      <c r="A23" s="143"/>
      <c r="B23" s="144"/>
      <c r="C23" s="236"/>
      <c r="D23" s="146"/>
      <c r="E23" s="230"/>
      <c r="F23" s="240"/>
      <c r="G23" s="240"/>
      <c r="H23" s="240"/>
      <c r="I23" s="240"/>
      <c r="J23" s="240"/>
      <c r="K23" s="241"/>
      <c r="L23" s="144"/>
    </row>
    <row r="24" spans="1:12" ht="21" customHeight="1">
      <c r="A24" s="137"/>
      <c r="B24" s="138"/>
      <c r="C24" s="235" t="s">
        <v>40</v>
      </c>
      <c r="D24" s="147" t="s">
        <v>41</v>
      </c>
      <c r="E24" s="148" t="s">
        <v>42</v>
      </c>
      <c r="F24" s="12"/>
      <c r="G24" s="149" t="s">
        <v>43</v>
      </c>
      <c r="H24" s="242"/>
      <c r="I24" s="243"/>
      <c r="J24" s="150"/>
      <c r="K24" s="151"/>
      <c r="L24" s="142"/>
    </row>
    <row r="25" spans="1:12" ht="35.15" customHeight="1">
      <c r="A25" s="137"/>
      <c r="B25" s="138"/>
      <c r="C25" s="236"/>
      <c r="D25" s="152"/>
      <c r="E25" s="244"/>
      <c r="F25" s="244"/>
      <c r="G25" s="244"/>
      <c r="H25" s="244"/>
      <c r="I25" s="244"/>
      <c r="J25" s="245"/>
      <c r="K25" s="246"/>
      <c r="L25" s="142"/>
    </row>
    <row r="26" spans="1:12" ht="5.15" customHeight="1">
      <c r="A26" s="137"/>
      <c r="B26" s="138"/>
      <c r="C26" s="153"/>
      <c r="D26" s="154"/>
      <c r="E26" s="155"/>
      <c r="F26" s="155"/>
      <c r="G26" s="155"/>
      <c r="H26" s="155"/>
      <c r="I26" s="155"/>
      <c r="J26" s="155"/>
      <c r="K26" s="156"/>
      <c r="L26" s="142"/>
    </row>
    <row r="27" spans="1:12" ht="15" customHeight="1">
      <c r="A27" s="137"/>
      <c r="B27" s="138"/>
      <c r="C27" s="235" t="s">
        <v>51</v>
      </c>
      <c r="D27" s="147"/>
      <c r="E27" s="5" t="s">
        <v>52</v>
      </c>
      <c r="F27" s="6"/>
      <c r="G27" s="7"/>
      <c r="H27" s="5" t="s">
        <v>39</v>
      </c>
      <c r="I27" s="6"/>
      <c r="J27" s="7"/>
      <c r="K27" s="10"/>
      <c r="L27" s="142"/>
    </row>
    <row r="28" spans="1:12" ht="15" customHeight="1">
      <c r="A28" s="137"/>
      <c r="B28" s="138"/>
      <c r="C28" s="247"/>
      <c r="D28" s="145" t="s">
        <v>36</v>
      </c>
      <c r="E28" s="229"/>
      <c r="F28" s="229"/>
      <c r="G28" s="229"/>
      <c r="H28" s="230"/>
      <c r="I28" s="248"/>
      <c r="J28" s="249"/>
      <c r="K28" s="11"/>
      <c r="L28" s="142"/>
    </row>
    <row r="29" spans="1:12" ht="35.15" customHeight="1">
      <c r="A29" s="137"/>
      <c r="B29" s="138"/>
      <c r="C29" s="236"/>
      <c r="D29" s="152"/>
      <c r="E29" s="229"/>
      <c r="F29" s="229"/>
      <c r="G29" s="229"/>
      <c r="H29" s="230"/>
      <c r="I29" s="248"/>
      <c r="J29" s="249"/>
      <c r="K29" s="11"/>
      <c r="L29" s="142"/>
    </row>
    <row r="30" spans="1:12" ht="30" customHeight="1">
      <c r="A30" s="137"/>
      <c r="B30" s="32"/>
      <c r="C30" s="227" t="s">
        <v>45</v>
      </c>
      <c r="D30" s="228"/>
      <c r="E30" s="229"/>
      <c r="F30" s="229"/>
      <c r="G30" s="229"/>
      <c r="H30" s="229"/>
      <c r="I30" s="229"/>
      <c r="J30" s="230"/>
      <c r="K30" s="231"/>
      <c r="L30" s="32"/>
    </row>
    <row r="31" spans="1:12" ht="30" customHeight="1" thickBot="1">
      <c r="A31" s="137"/>
      <c r="B31" s="32"/>
      <c r="C31" s="201" t="s">
        <v>47</v>
      </c>
      <c r="D31" s="202"/>
      <c r="E31" s="203"/>
      <c r="F31" s="204"/>
      <c r="G31" s="204"/>
      <c r="H31" s="204"/>
      <c r="I31" s="204"/>
      <c r="J31" s="204"/>
      <c r="K31" s="205"/>
      <c r="L31" s="32"/>
    </row>
    <row r="32" spans="1:12" ht="6" customHeight="1">
      <c r="A32" s="143"/>
      <c r="B32" s="144"/>
      <c r="C32" s="144"/>
      <c r="D32" s="144"/>
      <c r="E32" s="144"/>
      <c r="F32" s="144"/>
      <c r="G32" s="144"/>
      <c r="H32" s="144"/>
      <c r="I32" s="144"/>
      <c r="J32" s="144"/>
      <c r="K32" s="157"/>
      <c r="L32" s="144"/>
    </row>
    <row r="33" spans="1:12" ht="20.149999999999999" hidden="1" customHeight="1" thickBot="1">
      <c r="A33" s="143"/>
      <c r="B33" s="144"/>
      <c r="C33" s="139" t="s">
        <v>53</v>
      </c>
      <c r="D33" s="140"/>
      <c r="E33" s="140"/>
      <c r="F33" s="140"/>
      <c r="G33" s="140"/>
      <c r="H33" s="140"/>
      <c r="I33" s="140"/>
      <c r="J33" s="140"/>
      <c r="K33" s="141"/>
      <c r="L33" s="144"/>
    </row>
    <row r="34" spans="1:12" ht="20.149999999999999" hidden="1" customHeight="1">
      <c r="A34" s="143"/>
      <c r="B34" s="144"/>
      <c r="C34" s="206" t="s">
        <v>54</v>
      </c>
      <c r="D34" s="207"/>
      <c r="E34" s="163" t="s">
        <v>55</v>
      </c>
      <c r="F34" s="164"/>
      <c r="G34" s="163" t="s">
        <v>56</v>
      </c>
      <c r="H34" s="164"/>
      <c r="I34" s="163" t="s">
        <v>57</v>
      </c>
      <c r="J34" s="165"/>
      <c r="K34" s="166" t="s">
        <v>58</v>
      </c>
      <c r="L34" s="144"/>
    </row>
    <row r="35" spans="1:12" ht="20.149999999999999" hidden="1" customHeight="1" thickBot="1">
      <c r="A35" s="143"/>
      <c r="B35" s="144"/>
      <c r="C35" s="208" t="s">
        <v>59</v>
      </c>
      <c r="D35" s="209"/>
      <c r="E35" s="167" t="s">
        <v>55</v>
      </c>
      <c r="F35" s="168">
        <v>2099</v>
      </c>
      <c r="G35" s="167" t="s">
        <v>56</v>
      </c>
      <c r="H35" s="168">
        <v>12</v>
      </c>
      <c r="I35" s="169" t="s">
        <v>57</v>
      </c>
      <c r="J35" s="170" t="s">
        <v>60</v>
      </c>
      <c r="K35" s="171" t="s">
        <v>58</v>
      </c>
      <c r="L35" s="144"/>
    </row>
    <row r="36" spans="1:12" ht="6" hidden="1" customHeight="1" thickBot="1">
      <c r="A36" s="143"/>
      <c r="B36" s="144"/>
      <c r="C36" s="144"/>
      <c r="D36" s="144"/>
      <c r="E36" s="144"/>
      <c r="F36" s="172"/>
      <c r="G36" s="172"/>
      <c r="H36" s="172"/>
      <c r="I36" s="172"/>
      <c r="J36" s="172"/>
      <c r="K36" s="172"/>
      <c r="L36" s="144"/>
    </row>
    <row r="37" spans="1:12" ht="20.149999999999999" hidden="1" customHeight="1" thickBot="1">
      <c r="A37" s="143"/>
      <c r="B37" s="144"/>
      <c r="C37" s="139" t="s">
        <v>61</v>
      </c>
      <c r="D37" s="140"/>
      <c r="E37" s="140"/>
      <c r="F37" s="140"/>
      <c r="G37" s="140"/>
      <c r="H37" s="140"/>
      <c r="I37" s="140"/>
      <c r="J37" s="140"/>
      <c r="K37" s="141"/>
      <c r="L37" s="144"/>
    </row>
    <row r="38" spans="1:12" ht="20.149999999999999" hidden="1" customHeight="1">
      <c r="A38" s="143"/>
      <c r="B38" s="144"/>
      <c r="C38" s="206" t="s">
        <v>62</v>
      </c>
      <c r="D38" s="207"/>
      <c r="E38" s="173" t="s">
        <v>63</v>
      </c>
      <c r="F38" s="174"/>
      <c r="G38" s="174"/>
      <c r="H38" s="174"/>
      <c r="I38" s="174"/>
      <c r="J38" s="174"/>
      <c r="K38" s="175"/>
      <c r="L38" s="144"/>
    </row>
    <row r="39" spans="1:12" ht="90" hidden="1" customHeight="1" thickBot="1">
      <c r="A39" s="143"/>
      <c r="B39" s="144"/>
      <c r="C39" s="208" t="s">
        <v>64</v>
      </c>
      <c r="D39" s="209"/>
      <c r="E39" s="210"/>
      <c r="F39" s="211"/>
      <c r="G39" s="176" t="s">
        <v>65</v>
      </c>
      <c r="H39" s="212"/>
      <c r="I39" s="212"/>
      <c r="J39" s="212"/>
      <c r="K39" s="213"/>
      <c r="L39" s="144"/>
    </row>
    <row r="40" spans="1:12" ht="53.15" hidden="1" customHeight="1">
      <c r="A40" s="143"/>
      <c r="B40" s="144"/>
      <c r="C40" s="214" t="s">
        <v>66</v>
      </c>
      <c r="D40" s="215"/>
      <c r="E40" s="218" t="s">
        <v>67</v>
      </c>
      <c r="F40" s="219"/>
      <c r="G40" s="219"/>
      <c r="H40" s="219"/>
      <c r="I40" s="219"/>
      <c r="J40" s="219"/>
      <c r="K40" s="220"/>
      <c r="L40" s="144"/>
    </row>
    <row r="41" spans="1:12" ht="30" hidden="1" customHeight="1" thickBot="1">
      <c r="A41" s="143"/>
      <c r="B41" s="144"/>
      <c r="C41" s="216"/>
      <c r="D41" s="217"/>
      <c r="E41" s="221" t="s">
        <v>68</v>
      </c>
      <c r="F41" s="222"/>
      <c r="G41" s="222"/>
      <c r="H41" s="222"/>
      <c r="I41" s="222"/>
      <c r="J41" s="222"/>
      <c r="K41" s="177" t="s">
        <v>69</v>
      </c>
      <c r="L41" s="144"/>
    </row>
    <row r="42" spans="1:12" ht="6" customHeight="1">
      <c r="A42" s="143"/>
      <c r="B42" s="144"/>
      <c r="C42" s="144"/>
      <c r="D42" s="144"/>
      <c r="E42" s="144"/>
      <c r="F42" s="172"/>
      <c r="G42" s="172"/>
      <c r="H42" s="172"/>
      <c r="I42" s="172"/>
      <c r="J42" s="172"/>
      <c r="K42" s="172"/>
      <c r="L42" s="144"/>
    </row>
    <row r="43" spans="1:12" ht="44.5" customHeight="1" thickBot="1">
      <c r="A43" s="143"/>
      <c r="B43" s="144"/>
      <c r="C43" s="223" t="s">
        <v>70</v>
      </c>
      <c r="D43" s="223"/>
      <c r="E43" s="223"/>
      <c r="F43" s="223"/>
      <c r="G43" s="223"/>
      <c r="H43" s="223"/>
      <c r="I43" s="223"/>
      <c r="J43" s="223"/>
      <c r="K43" s="223"/>
      <c r="L43" s="144"/>
    </row>
    <row r="44" spans="1:12" ht="20.149999999999999" customHeight="1" thickTop="1" thickBot="1">
      <c r="A44" s="143"/>
      <c r="B44" s="144"/>
      <c r="C44" s="144"/>
      <c r="D44" s="13"/>
      <c r="E44" s="178" t="s">
        <v>71</v>
      </c>
      <c r="F44" s="172"/>
      <c r="G44" s="172"/>
      <c r="H44" s="172"/>
      <c r="I44" s="172"/>
      <c r="J44" s="172"/>
      <c r="K44" s="172"/>
      <c r="L44" s="144"/>
    </row>
    <row r="45" spans="1:12" ht="20.149999999999999" customHeight="1" thickTop="1">
      <c r="A45" s="143"/>
      <c r="B45" s="144"/>
      <c r="C45" s="144"/>
      <c r="D45" s="144"/>
      <c r="E45" s="144"/>
      <c r="F45" s="144"/>
      <c r="G45" s="144"/>
      <c r="H45" s="144"/>
      <c r="I45" s="144"/>
      <c r="J45" s="144"/>
      <c r="K45" s="157"/>
      <c r="L45" s="144"/>
    </row>
    <row r="46" spans="1:12" ht="12" customHeight="1" thickBot="1">
      <c r="A46" s="143"/>
      <c r="B46" s="144"/>
      <c r="C46" s="144"/>
      <c r="D46" s="144"/>
      <c r="E46" s="144"/>
      <c r="F46" s="144"/>
      <c r="G46" s="144"/>
      <c r="H46" s="144"/>
      <c r="I46" s="144"/>
      <c r="J46" s="144"/>
      <c r="K46" s="157"/>
      <c r="L46" s="144"/>
    </row>
    <row r="47" spans="1:12" ht="100" customHeight="1" thickTop="1" thickBot="1">
      <c r="A47" s="137"/>
      <c r="B47" s="179"/>
      <c r="C47" s="224" t="s">
        <v>72</v>
      </c>
      <c r="D47" s="225"/>
      <c r="E47" s="225"/>
      <c r="F47" s="225"/>
      <c r="G47" s="225"/>
      <c r="H47" s="225"/>
      <c r="I47" s="225"/>
      <c r="J47" s="225"/>
      <c r="K47" s="226"/>
      <c r="L47" s="144"/>
    </row>
    <row r="48" spans="1:12" ht="6" customHeight="1" thickTop="1" thickBot="1">
      <c r="A48" s="137"/>
      <c r="B48" s="180"/>
      <c r="C48" s="181"/>
      <c r="D48" s="182"/>
      <c r="E48" s="182"/>
      <c r="F48" s="182"/>
      <c r="G48" s="182"/>
      <c r="H48" s="182"/>
      <c r="I48" s="182"/>
      <c r="J48" s="182"/>
      <c r="K48" s="182"/>
      <c r="L48" s="144"/>
    </row>
    <row r="49" spans="1:12" ht="100" customHeight="1" thickTop="1" thickBot="1">
      <c r="A49" s="137"/>
      <c r="B49" s="179"/>
      <c r="C49" s="198" t="s">
        <v>220</v>
      </c>
      <c r="D49" s="199"/>
      <c r="E49" s="199"/>
      <c r="F49" s="199"/>
      <c r="G49" s="199"/>
      <c r="H49" s="199"/>
      <c r="I49" s="199"/>
      <c r="J49" s="199"/>
      <c r="K49" s="200"/>
      <c r="L49" s="144"/>
    </row>
    <row r="50" spans="1:12" ht="14.6" thickTop="1">
      <c r="A50" s="137"/>
      <c r="B50" s="179"/>
      <c r="C50" s="183"/>
      <c r="D50" s="184"/>
      <c r="E50" s="184"/>
      <c r="F50" s="184"/>
      <c r="G50" s="184"/>
      <c r="H50" s="184"/>
      <c r="I50" s="184"/>
      <c r="J50" s="184"/>
      <c r="K50" s="184"/>
      <c r="L50" s="144"/>
    </row>
    <row r="51" spans="1:12" ht="14.15">
      <c r="A51" s="33" t="s">
        <v>223</v>
      </c>
      <c r="B51" s="185"/>
      <c r="C51" s="144"/>
      <c r="D51" s="144"/>
      <c r="E51" s="144"/>
      <c r="F51" s="144"/>
      <c r="G51" s="144"/>
      <c r="H51" s="157"/>
      <c r="I51" s="157"/>
      <c r="J51" s="157"/>
      <c r="K51" s="186"/>
      <c r="L51" s="185"/>
    </row>
    <row r="52" spans="1:12">
      <c r="A52" s="187"/>
      <c r="B52" s="187"/>
      <c r="C52" s="188"/>
      <c r="D52" s="188"/>
      <c r="E52" s="188"/>
      <c r="F52" s="188"/>
      <c r="G52" s="188"/>
      <c r="H52" s="189"/>
      <c r="I52" s="189"/>
      <c r="J52" s="189"/>
      <c r="K52" s="190"/>
      <c r="L52" s="187"/>
    </row>
    <row r="53" spans="1:12">
      <c r="A53" s="187"/>
      <c r="B53" s="187"/>
      <c r="C53" s="188"/>
      <c r="D53" s="188"/>
      <c r="E53" s="188"/>
      <c r="F53" s="188"/>
      <c r="G53" s="188"/>
      <c r="H53" s="189"/>
      <c r="I53" s="189"/>
      <c r="J53" s="189"/>
      <c r="K53" s="190"/>
      <c r="L53" s="187"/>
    </row>
    <row r="54" spans="1:12">
      <c r="A54" s="187"/>
      <c r="B54" s="187"/>
      <c r="C54" s="188"/>
      <c r="D54" s="188"/>
      <c r="E54" s="188"/>
      <c r="F54" s="188"/>
      <c r="G54" s="188"/>
      <c r="H54" s="189"/>
      <c r="I54" s="189"/>
      <c r="J54" s="189"/>
      <c r="K54" s="190"/>
      <c r="L54" s="187"/>
    </row>
    <row r="55" spans="1:12">
      <c r="A55" s="187"/>
      <c r="B55" s="187"/>
      <c r="C55" s="188"/>
      <c r="D55" s="188"/>
      <c r="E55" s="188"/>
      <c r="F55" s="188"/>
      <c r="G55" s="188"/>
      <c r="H55" s="189"/>
      <c r="I55" s="189"/>
      <c r="J55" s="189"/>
      <c r="K55" s="190"/>
      <c r="L55" s="187"/>
    </row>
    <row r="56" spans="1:12">
      <c r="A56" s="187"/>
      <c r="B56" s="187"/>
      <c r="C56" s="188"/>
      <c r="D56" s="188"/>
      <c r="E56" s="188"/>
      <c r="F56" s="188"/>
      <c r="G56" s="188"/>
      <c r="H56" s="189"/>
      <c r="I56" s="189"/>
      <c r="J56" s="189"/>
      <c r="K56" s="190"/>
      <c r="L56" s="187"/>
    </row>
    <row r="57" spans="1:12">
      <c r="A57" s="187"/>
      <c r="B57" s="187"/>
      <c r="C57" s="188"/>
      <c r="D57" s="188"/>
      <c r="E57" s="188"/>
      <c r="F57" s="188"/>
      <c r="G57" s="188"/>
      <c r="H57" s="189"/>
      <c r="I57" s="189"/>
      <c r="J57" s="191"/>
      <c r="K57" s="192"/>
      <c r="L57" s="193"/>
    </row>
    <row r="58" spans="1:12">
      <c r="A58" s="187"/>
      <c r="B58" s="187"/>
      <c r="D58" s="188"/>
      <c r="E58" s="188"/>
      <c r="F58" s="188"/>
      <c r="G58" s="188"/>
      <c r="H58" s="189"/>
      <c r="I58" s="189"/>
      <c r="J58" s="191"/>
      <c r="K58" s="192"/>
      <c r="L58" s="193"/>
    </row>
    <row r="59" spans="1:12">
      <c r="A59" s="187"/>
      <c r="B59" s="187"/>
      <c r="C59" s="188"/>
      <c r="D59" s="188"/>
      <c r="E59" s="188"/>
      <c r="F59" s="188"/>
      <c r="G59" s="188"/>
      <c r="H59" s="189"/>
      <c r="I59" s="189"/>
      <c r="J59" s="189"/>
      <c r="K59" s="190"/>
      <c r="L59" s="187"/>
    </row>
    <row r="60" spans="1:12">
      <c r="A60" s="187"/>
      <c r="B60" s="187"/>
      <c r="C60" s="188"/>
      <c r="D60" s="188"/>
      <c r="E60" s="188"/>
      <c r="F60" s="188"/>
      <c r="G60" s="188"/>
      <c r="H60" s="189"/>
      <c r="I60" s="189"/>
      <c r="J60" s="189"/>
      <c r="K60" s="190"/>
      <c r="L60" s="187"/>
    </row>
    <row r="61" spans="1:12">
      <c r="A61" s="187"/>
      <c r="B61" s="187"/>
      <c r="C61" s="188"/>
      <c r="D61" s="188"/>
      <c r="E61" s="188"/>
      <c r="F61" s="188"/>
      <c r="G61" s="188"/>
      <c r="H61" s="189"/>
      <c r="I61" s="189"/>
      <c r="J61" s="189"/>
      <c r="K61" s="190"/>
      <c r="L61" s="187"/>
    </row>
    <row r="62" spans="1:12">
      <c r="A62" s="187"/>
      <c r="B62" s="187"/>
      <c r="C62" s="188"/>
      <c r="D62" s="188"/>
      <c r="E62" s="188"/>
      <c r="F62" s="188"/>
      <c r="G62" s="188"/>
      <c r="H62" s="189"/>
      <c r="I62" s="189"/>
      <c r="J62" s="189"/>
      <c r="K62" s="190"/>
      <c r="L62" s="187"/>
    </row>
    <row r="63" spans="1:12">
      <c r="A63" s="187"/>
      <c r="B63" s="187"/>
      <c r="C63" s="188"/>
      <c r="D63" s="188"/>
      <c r="E63" s="188"/>
      <c r="F63" s="188"/>
      <c r="G63" s="188"/>
      <c r="H63" s="189"/>
      <c r="I63" s="189"/>
      <c r="J63" s="189"/>
      <c r="K63" s="190"/>
      <c r="L63" s="187"/>
    </row>
    <row r="64" spans="1:12">
      <c r="A64" s="187"/>
      <c r="B64" s="187"/>
      <c r="C64" s="188"/>
      <c r="D64" s="188"/>
      <c r="E64" s="188"/>
      <c r="F64" s="188"/>
      <c r="G64" s="188"/>
      <c r="H64" s="189"/>
      <c r="I64" s="189"/>
      <c r="J64" s="189"/>
      <c r="K64" s="190"/>
      <c r="L64" s="187"/>
    </row>
    <row r="65" spans="1:12">
      <c r="A65" s="187"/>
      <c r="B65" s="187"/>
      <c r="C65" s="188"/>
      <c r="D65" s="188"/>
      <c r="E65" s="188"/>
      <c r="F65" s="188"/>
      <c r="G65" s="188"/>
      <c r="H65" s="189"/>
      <c r="I65" s="189"/>
      <c r="J65" s="189"/>
      <c r="K65" s="190"/>
      <c r="L65" s="187"/>
    </row>
    <row r="66" spans="1:12">
      <c r="A66" s="187"/>
      <c r="B66" s="187"/>
      <c r="C66" s="188"/>
      <c r="D66" s="188"/>
      <c r="E66" s="188"/>
      <c r="F66" s="188"/>
      <c r="G66" s="188"/>
      <c r="H66" s="189"/>
      <c r="I66" s="189"/>
      <c r="J66" s="189"/>
      <c r="K66" s="190"/>
      <c r="L66" s="187"/>
    </row>
    <row r="67" spans="1:12">
      <c r="A67" s="187"/>
      <c r="B67" s="187"/>
      <c r="C67" s="188"/>
      <c r="D67" s="188"/>
      <c r="E67" s="188"/>
      <c r="F67" s="188"/>
      <c r="G67" s="188"/>
      <c r="H67" s="189"/>
      <c r="I67" s="189"/>
      <c r="J67" s="189"/>
      <c r="K67" s="190"/>
      <c r="L67" s="187"/>
    </row>
    <row r="68" spans="1:12">
      <c r="A68" s="187"/>
      <c r="B68" s="187"/>
      <c r="C68" s="188"/>
      <c r="D68" s="188"/>
      <c r="E68" s="188"/>
      <c r="F68" s="188"/>
      <c r="G68" s="188"/>
      <c r="H68" s="189"/>
      <c r="I68" s="189"/>
      <c r="J68" s="189"/>
      <c r="K68" s="190"/>
      <c r="L68" s="187"/>
    </row>
    <row r="69" spans="1:12">
      <c r="A69" s="187"/>
      <c r="B69" s="187"/>
      <c r="C69" s="188"/>
      <c r="D69" s="188"/>
      <c r="E69" s="188"/>
      <c r="F69" s="188"/>
      <c r="G69" s="188"/>
      <c r="H69" s="189"/>
      <c r="I69" s="189"/>
      <c r="J69" s="189"/>
      <c r="K69" s="190"/>
      <c r="L69" s="187"/>
    </row>
    <row r="70" spans="1:12">
      <c r="A70" s="187"/>
      <c r="B70" s="187"/>
      <c r="C70" s="188"/>
      <c r="D70" s="188"/>
      <c r="E70" s="188"/>
      <c r="F70" s="188"/>
      <c r="G70" s="188"/>
      <c r="H70" s="189"/>
      <c r="I70" s="189"/>
      <c r="J70" s="189"/>
      <c r="K70" s="190"/>
      <c r="L70" s="187"/>
    </row>
    <row r="71" spans="1:12">
      <c r="A71" s="187"/>
      <c r="B71" s="187"/>
      <c r="C71" s="188"/>
      <c r="D71" s="188"/>
      <c r="E71" s="188"/>
      <c r="F71" s="188"/>
      <c r="G71" s="188"/>
      <c r="H71" s="189"/>
      <c r="I71" s="189"/>
      <c r="J71" s="189"/>
      <c r="K71" s="190"/>
      <c r="L71" s="187"/>
    </row>
    <row r="72" spans="1:12">
      <c r="A72" s="187"/>
      <c r="B72" s="187"/>
      <c r="C72" s="188"/>
      <c r="D72" s="188"/>
      <c r="E72" s="188"/>
      <c r="F72" s="188"/>
      <c r="G72" s="188"/>
      <c r="H72" s="189"/>
      <c r="I72" s="189"/>
      <c r="J72" s="189"/>
      <c r="K72" s="190"/>
      <c r="L72" s="187"/>
    </row>
    <row r="73" spans="1:12">
      <c r="A73" s="187"/>
      <c r="B73" s="187"/>
      <c r="C73" s="188"/>
      <c r="D73" s="188"/>
      <c r="E73" s="188"/>
      <c r="F73" s="188"/>
      <c r="G73" s="188"/>
      <c r="H73" s="189"/>
      <c r="I73" s="189"/>
      <c r="J73" s="189"/>
      <c r="K73" s="190"/>
      <c r="L73" s="187"/>
    </row>
    <row r="74" spans="1:12">
      <c r="A74" s="187"/>
      <c r="B74" s="187"/>
      <c r="C74" s="188"/>
      <c r="D74" s="188"/>
      <c r="E74" s="188"/>
      <c r="F74" s="188"/>
      <c r="G74" s="188"/>
      <c r="H74" s="189"/>
      <c r="I74" s="189"/>
      <c r="J74" s="189"/>
      <c r="K74" s="190"/>
      <c r="L74" s="187"/>
    </row>
    <row r="75" spans="1:12">
      <c r="A75" s="187"/>
      <c r="B75" s="187"/>
      <c r="C75" s="188"/>
      <c r="D75" s="188"/>
      <c r="E75" s="188"/>
      <c r="F75" s="188"/>
      <c r="G75" s="188"/>
      <c r="H75" s="189"/>
      <c r="I75" s="189"/>
      <c r="J75" s="189"/>
      <c r="K75" s="190"/>
      <c r="L75" s="187"/>
    </row>
    <row r="76" spans="1:12">
      <c r="A76" s="187"/>
      <c r="B76" s="187"/>
      <c r="C76" s="188"/>
      <c r="D76" s="188"/>
      <c r="E76" s="188"/>
      <c r="F76" s="188"/>
      <c r="G76" s="188"/>
      <c r="H76" s="189"/>
      <c r="I76" s="189"/>
      <c r="J76" s="189"/>
      <c r="K76" s="190"/>
      <c r="L76" s="187"/>
    </row>
    <row r="77" spans="1:12">
      <c r="A77" s="187"/>
      <c r="B77" s="187"/>
      <c r="C77" s="188"/>
      <c r="D77" s="188"/>
      <c r="E77" s="188"/>
      <c r="F77" s="188"/>
      <c r="G77" s="188"/>
      <c r="H77" s="189"/>
      <c r="I77" s="189"/>
      <c r="J77" s="189"/>
      <c r="K77" s="190"/>
      <c r="L77" s="187"/>
    </row>
    <row r="78" spans="1:12">
      <c r="A78" s="187"/>
      <c r="B78" s="187"/>
      <c r="C78" s="188"/>
      <c r="D78" s="188"/>
      <c r="E78" s="188"/>
      <c r="F78" s="188"/>
      <c r="G78" s="188"/>
      <c r="H78" s="189"/>
      <c r="I78" s="189"/>
      <c r="J78" s="189"/>
      <c r="K78" s="190"/>
      <c r="L78" s="187"/>
    </row>
    <row r="79" spans="1:12">
      <c r="A79" s="187"/>
      <c r="B79" s="187"/>
      <c r="C79" s="188"/>
      <c r="D79" s="188"/>
      <c r="E79" s="188"/>
      <c r="F79" s="188"/>
      <c r="G79" s="188"/>
      <c r="H79" s="189"/>
      <c r="I79" s="189"/>
      <c r="J79" s="189"/>
      <c r="K79" s="190"/>
      <c r="L79" s="187"/>
    </row>
    <row r="80" spans="1:12">
      <c r="A80" s="187"/>
      <c r="B80" s="187"/>
      <c r="C80" s="188"/>
      <c r="D80" s="188"/>
      <c r="E80" s="188"/>
      <c r="F80" s="188"/>
      <c r="G80" s="188"/>
      <c r="H80" s="189"/>
      <c r="I80" s="189"/>
      <c r="J80" s="189"/>
      <c r="K80" s="190"/>
      <c r="L80" s="187"/>
    </row>
    <row r="81" spans="1:12">
      <c r="A81" s="187"/>
      <c r="B81" s="187"/>
      <c r="C81" s="188"/>
      <c r="D81" s="188"/>
      <c r="E81" s="188"/>
      <c r="F81" s="188"/>
      <c r="G81" s="188"/>
      <c r="H81" s="189"/>
      <c r="I81" s="189"/>
      <c r="J81" s="189"/>
      <c r="K81" s="190"/>
      <c r="L81" s="187"/>
    </row>
    <row r="82" spans="1:12">
      <c r="A82" s="187"/>
      <c r="B82" s="187"/>
      <c r="C82" s="188"/>
      <c r="D82" s="188"/>
      <c r="E82" s="188"/>
      <c r="F82" s="188"/>
      <c r="G82" s="188"/>
      <c r="H82" s="189"/>
      <c r="I82" s="189"/>
      <c r="J82" s="189"/>
      <c r="K82" s="190"/>
      <c r="L82" s="187"/>
    </row>
    <row r="83" spans="1:12">
      <c r="A83" s="187"/>
      <c r="B83" s="187"/>
      <c r="C83" s="188"/>
      <c r="D83" s="188"/>
      <c r="E83" s="188"/>
      <c r="F83" s="188"/>
      <c r="G83" s="188"/>
      <c r="H83" s="189"/>
      <c r="I83" s="189"/>
      <c r="J83" s="189"/>
      <c r="K83" s="190"/>
      <c r="L83" s="187"/>
    </row>
    <row r="84" spans="1:12">
      <c r="A84" s="187"/>
      <c r="B84" s="187"/>
      <c r="C84" s="188"/>
      <c r="D84" s="188"/>
      <c r="E84" s="188"/>
      <c r="F84" s="188"/>
      <c r="G84" s="188"/>
      <c r="H84" s="189"/>
      <c r="I84" s="189"/>
      <c r="J84" s="189"/>
      <c r="K84" s="190"/>
      <c r="L84" s="187"/>
    </row>
    <row r="85" spans="1:12">
      <c r="A85" s="187"/>
      <c r="B85" s="187"/>
      <c r="C85" s="188"/>
      <c r="D85" s="188"/>
      <c r="E85" s="188"/>
      <c r="F85" s="188"/>
      <c r="G85" s="188"/>
      <c r="H85" s="189"/>
      <c r="I85" s="189"/>
      <c r="J85" s="189"/>
      <c r="K85" s="190"/>
      <c r="L85" s="187"/>
    </row>
    <row r="86" spans="1:12">
      <c r="A86" s="187"/>
      <c r="B86" s="187"/>
      <c r="C86" s="188"/>
      <c r="D86" s="188"/>
      <c r="E86" s="188"/>
      <c r="F86" s="188"/>
      <c r="G86" s="188"/>
      <c r="H86" s="189"/>
      <c r="I86" s="189"/>
      <c r="J86" s="189"/>
      <c r="K86" s="190"/>
      <c r="L86" s="187"/>
    </row>
    <row r="87" spans="1:12">
      <c r="A87" s="187"/>
      <c r="B87" s="187"/>
      <c r="C87" s="188"/>
      <c r="D87" s="188"/>
      <c r="E87" s="188"/>
      <c r="F87" s="188"/>
      <c r="G87" s="188"/>
      <c r="H87" s="189"/>
      <c r="I87" s="189"/>
      <c r="J87" s="189"/>
      <c r="K87" s="190"/>
      <c r="L87" s="187"/>
    </row>
    <row r="88" spans="1:12">
      <c r="A88" s="187"/>
      <c r="B88" s="187"/>
      <c r="C88" s="188"/>
      <c r="D88" s="188"/>
      <c r="E88" s="188"/>
      <c r="F88" s="188"/>
      <c r="G88" s="188"/>
      <c r="H88" s="189"/>
      <c r="I88" s="189"/>
      <c r="J88" s="189"/>
      <c r="K88" s="190"/>
      <c r="L88" s="187"/>
    </row>
    <row r="89" spans="1:12">
      <c r="A89" s="187"/>
      <c r="B89" s="187"/>
      <c r="C89" s="188"/>
      <c r="D89" s="188"/>
      <c r="E89" s="188"/>
      <c r="F89" s="188"/>
      <c r="G89" s="188"/>
      <c r="H89" s="189"/>
      <c r="I89" s="189"/>
      <c r="J89" s="189"/>
      <c r="K89" s="190"/>
      <c r="L89" s="187"/>
    </row>
    <row r="90" spans="1:12">
      <c r="A90" s="187"/>
      <c r="B90" s="187"/>
      <c r="C90" s="188"/>
      <c r="D90" s="188"/>
      <c r="E90" s="188"/>
      <c r="F90" s="188"/>
      <c r="G90" s="188"/>
      <c r="H90" s="189"/>
      <c r="I90" s="189"/>
      <c r="J90" s="189"/>
      <c r="K90" s="190"/>
      <c r="L90" s="187"/>
    </row>
    <row r="91" spans="1:12">
      <c r="A91" s="187"/>
      <c r="B91" s="187"/>
      <c r="C91" s="188"/>
      <c r="D91" s="188"/>
      <c r="E91" s="188"/>
      <c r="F91" s="188"/>
      <c r="G91" s="188"/>
      <c r="H91" s="189"/>
      <c r="I91" s="189"/>
      <c r="J91" s="189"/>
      <c r="K91" s="190"/>
      <c r="L91" s="187"/>
    </row>
    <row r="92" spans="1:12">
      <c r="A92" s="187"/>
      <c r="B92" s="187"/>
      <c r="C92" s="188"/>
      <c r="D92" s="188"/>
      <c r="E92" s="188"/>
      <c r="F92" s="188"/>
      <c r="G92" s="188"/>
      <c r="H92" s="189"/>
      <c r="I92" s="189"/>
      <c r="J92" s="189"/>
      <c r="K92" s="190"/>
      <c r="L92" s="187"/>
    </row>
    <row r="93" spans="1:12">
      <c r="A93" s="187"/>
      <c r="B93" s="187"/>
      <c r="C93" s="188"/>
      <c r="D93" s="188"/>
      <c r="E93" s="188"/>
      <c r="F93" s="188"/>
      <c r="G93" s="188"/>
      <c r="H93" s="189"/>
      <c r="I93" s="189"/>
      <c r="J93" s="189"/>
      <c r="K93" s="190"/>
      <c r="L93" s="187"/>
    </row>
    <row r="94" spans="1:12">
      <c r="A94" s="187"/>
      <c r="B94" s="187"/>
      <c r="C94" s="188"/>
      <c r="D94" s="188"/>
      <c r="E94" s="188"/>
      <c r="F94" s="188"/>
      <c r="G94" s="188"/>
      <c r="H94" s="189"/>
      <c r="I94" s="189"/>
      <c r="J94" s="189"/>
      <c r="K94" s="190"/>
      <c r="L94" s="187"/>
    </row>
    <row r="95" spans="1:12">
      <c r="A95" s="187"/>
      <c r="B95" s="187"/>
      <c r="C95" s="188"/>
      <c r="D95" s="188"/>
      <c r="E95" s="188"/>
      <c r="F95" s="188"/>
      <c r="G95" s="188"/>
      <c r="H95" s="189"/>
      <c r="I95" s="189"/>
      <c r="J95" s="189"/>
      <c r="K95" s="190"/>
      <c r="L95" s="187"/>
    </row>
    <row r="96" spans="1:12">
      <c r="A96" s="187"/>
      <c r="B96" s="187"/>
      <c r="C96" s="188"/>
      <c r="D96" s="188"/>
      <c r="E96" s="188"/>
      <c r="F96" s="188"/>
      <c r="G96" s="188"/>
      <c r="H96" s="189"/>
      <c r="I96" s="189"/>
      <c r="J96" s="189"/>
      <c r="K96" s="190"/>
      <c r="L96" s="187"/>
    </row>
    <row r="97" spans="1:12">
      <c r="A97" s="187"/>
      <c r="B97" s="187"/>
      <c r="C97" s="188"/>
      <c r="D97" s="188"/>
      <c r="E97" s="188"/>
      <c r="F97" s="188"/>
      <c r="G97" s="188"/>
      <c r="H97" s="189"/>
      <c r="I97" s="189"/>
      <c r="J97" s="189"/>
      <c r="K97" s="190"/>
      <c r="L97" s="187"/>
    </row>
    <row r="98" spans="1:12">
      <c r="A98" s="187"/>
      <c r="B98" s="187"/>
      <c r="C98" s="188"/>
      <c r="D98" s="188"/>
      <c r="E98" s="188"/>
      <c r="F98" s="188"/>
      <c r="G98" s="188"/>
      <c r="H98" s="189"/>
      <c r="I98" s="189"/>
      <c r="J98" s="189"/>
      <c r="K98" s="190"/>
      <c r="L98" s="187"/>
    </row>
    <row r="99" spans="1:12">
      <c r="A99" s="187"/>
      <c r="B99" s="187"/>
      <c r="C99" s="188"/>
      <c r="D99" s="188"/>
      <c r="E99" s="188"/>
      <c r="F99" s="188"/>
      <c r="G99" s="188"/>
      <c r="H99" s="189"/>
      <c r="I99" s="189"/>
      <c r="J99" s="189"/>
      <c r="K99" s="190"/>
      <c r="L99" s="187"/>
    </row>
    <row r="100" spans="1:12">
      <c r="A100" s="187"/>
      <c r="B100" s="187"/>
      <c r="C100" s="188"/>
      <c r="D100" s="188"/>
      <c r="E100" s="188"/>
      <c r="F100" s="188"/>
      <c r="G100" s="188"/>
      <c r="H100" s="189"/>
      <c r="I100" s="189"/>
      <c r="J100" s="189"/>
      <c r="K100" s="190"/>
      <c r="L100" s="187"/>
    </row>
    <row r="101" spans="1:12">
      <c r="A101" s="187"/>
      <c r="B101" s="187"/>
      <c r="C101" s="188"/>
      <c r="D101" s="188"/>
      <c r="E101" s="188"/>
      <c r="F101" s="188"/>
      <c r="G101" s="188"/>
      <c r="H101" s="189"/>
      <c r="I101" s="189"/>
      <c r="J101" s="189"/>
      <c r="K101" s="190"/>
      <c r="L101" s="187"/>
    </row>
    <row r="102" spans="1:12">
      <c r="A102" s="187"/>
      <c r="B102" s="187"/>
      <c r="C102" s="188"/>
      <c r="D102" s="188"/>
      <c r="E102" s="188"/>
      <c r="F102" s="188"/>
      <c r="G102" s="188"/>
      <c r="H102" s="189"/>
      <c r="I102" s="189"/>
      <c r="J102" s="189"/>
      <c r="K102" s="190"/>
      <c r="L102" s="187"/>
    </row>
    <row r="103" spans="1:12">
      <c r="A103" s="187"/>
      <c r="B103" s="187"/>
      <c r="C103" s="188"/>
      <c r="D103" s="188"/>
      <c r="E103" s="188"/>
      <c r="F103" s="188"/>
      <c r="G103" s="188"/>
      <c r="H103" s="189"/>
      <c r="I103" s="189"/>
      <c r="J103" s="189"/>
      <c r="K103" s="190"/>
      <c r="L103" s="187"/>
    </row>
    <row r="104" spans="1:12">
      <c r="A104" s="187"/>
      <c r="B104" s="187"/>
      <c r="C104" s="188"/>
      <c r="D104" s="188"/>
      <c r="E104" s="188"/>
      <c r="F104" s="188"/>
      <c r="G104" s="188"/>
      <c r="H104" s="189"/>
      <c r="I104" s="189"/>
      <c r="J104" s="189"/>
      <c r="K104" s="190"/>
      <c r="L104" s="187"/>
    </row>
    <row r="105" spans="1:12">
      <c r="A105" s="187"/>
      <c r="B105" s="187"/>
      <c r="C105" s="188"/>
      <c r="D105" s="188"/>
      <c r="E105" s="188"/>
      <c r="F105" s="188"/>
      <c r="G105" s="188"/>
      <c r="H105" s="189"/>
      <c r="I105" s="189"/>
      <c r="J105" s="189"/>
      <c r="K105" s="190"/>
      <c r="L105" s="187"/>
    </row>
    <row r="106" spans="1:12">
      <c r="A106" s="187"/>
      <c r="B106" s="187"/>
      <c r="C106" s="188"/>
      <c r="D106" s="188"/>
      <c r="E106" s="188"/>
      <c r="F106" s="188"/>
      <c r="G106" s="188"/>
      <c r="H106" s="189"/>
      <c r="I106" s="189"/>
      <c r="J106" s="189"/>
      <c r="K106" s="190"/>
      <c r="L106" s="187"/>
    </row>
    <row r="107" spans="1:12">
      <c r="A107" s="187"/>
      <c r="B107" s="187"/>
      <c r="C107" s="188"/>
      <c r="D107" s="188"/>
      <c r="E107" s="188"/>
      <c r="F107" s="188"/>
      <c r="G107" s="188"/>
      <c r="H107" s="189"/>
      <c r="I107" s="189"/>
      <c r="J107" s="189"/>
      <c r="K107" s="190"/>
      <c r="L107" s="187"/>
    </row>
    <row r="108" spans="1:12">
      <c r="A108" s="187"/>
      <c r="B108" s="187"/>
      <c r="C108" s="188"/>
      <c r="D108" s="188"/>
      <c r="E108" s="188"/>
      <c r="F108" s="188"/>
      <c r="G108" s="188"/>
      <c r="H108" s="189"/>
      <c r="I108" s="189"/>
      <c r="J108" s="189"/>
      <c r="K108" s="190"/>
      <c r="L108" s="187"/>
    </row>
    <row r="109" spans="1:12">
      <c r="A109" s="187"/>
      <c r="B109" s="187"/>
      <c r="C109" s="188"/>
      <c r="D109" s="188"/>
      <c r="E109" s="188"/>
      <c r="F109" s="188"/>
      <c r="G109" s="188"/>
      <c r="H109" s="189"/>
      <c r="I109" s="189"/>
      <c r="J109" s="189"/>
      <c r="K109" s="190"/>
      <c r="L109" s="187"/>
    </row>
    <row r="110" spans="1:12">
      <c r="A110" s="187"/>
      <c r="B110" s="187"/>
      <c r="C110" s="188"/>
      <c r="D110" s="188"/>
      <c r="E110" s="188"/>
      <c r="F110" s="188"/>
      <c r="G110" s="188"/>
      <c r="H110" s="189"/>
      <c r="I110" s="189"/>
      <c r="J110" s="189"/>
      <c r="K110" s="190"/>
      <c r="L110" s="187"/>
    </row>
    <row r="111" spans="1:12">
      <c r="A111" s="187"/>
      <c r="B111" s="187"/>
      <c r="C111" s="188"/>
      <c r="D111" s="188"/>
      <c r="E111" s="188"/>
      <c r="F111" s="188"/>
      <c r="G111" s="188"/>
      <c r="H111" s="189"/>
      <c r="I111" s="189"/>
      <c r="J111" s="189"/>
      <c r="K111" s="190"/>
      <c r="L111" s="187"/>
    </row>
    <row r="112" spans="1:12">
      <c r="A112" s="187"/>
      <c r="B112" s="187"/>
      <c r="C112" s="188"/>
      <c r="D112" s="188"/>
      <c r="E112" s="188"/>
      <c r="F112" s="188"/>
      <c r="G112" s="188"/>
      <c r="H112" s="189"/>
      <c r="I112" s="189"/>
      <c r="J112" s="189"/>
      <c r="K112" s="190"/>
      <c r="L112" s="187"/>
    </row>
    <row r="113" spans="1:12">
      <c r="A113" s="187"/>
      <c r="B113" s="187"/>
      <c r="C113" s="188"/>
      <c r="D113" s="188"/>
      <c r="E113" s="188"/>
      <c r="F113" s="188"/>
      <c r="G113" s="188"/>
      <c r="H113" s="189"/>
      <c r="I113" s="189"/>
      <c r="J113" s="189"/>
      <c r="K113" s="190"/>
      <c r="L113" s="187"/>
    </row>
    <row r="114" spans="1:12">
      <c r="A114" s="187"/>
      <c r="B114" s="187"/>
      <c r="C114" s="188"/>
      <c r="D114" s="188"/>
      <c r="E114" s="188"/>
      <c r="F114" s="188"/>
      <c r="G114" s="188"/>
      <c r="H114" s="189"/>
      <c r="I114" s="189"/>
      <c r="J114" s="189"/>
      <c r="K114" s="190"/>
      <c r="L114" s="187"/>
    </row>
    <row r="115" spans="1:12">
      <c r="A115" s="187"/>
      <c r="B115" s="187"/>
      <c r="C115" s="188"/>
      <c r="D115" s="188"/>
      <c r="E115" s="188"/>
      <c r="F115" s="188"/>
      <c r="G115" s="188"/>
      <c r="H115" s="189"/>
      <c r="I115" s="189"/>
      <c r="J115" s="189"/>
      <c r="K115" s="190"/>
      <c r="L115" s="187"/>
    </row>
    <row r="116" spans="1:12">
      <c r="A116" s="187"/>
      <c r="B116" s="187"/>
      <c r="C116" s="188"/>
      <c r="D116" s="188"/>
      <c r="E116" s="188"/>
      <c r="F116" s="188"/>
      <c r="G116" s="188"/>
      <c r="H116" s="189"/>
      <c r="I116" s="189"/>
      <c r="J116" s="189"/>
      <c r="K116" s="190"/>
      <c r="L116" s="187"/>
    </row>
    <row r="117" spans="1:12">
      <c r="A117" s="187"/>
      <c r="B117" s="187"/>
      <c r="C117" s="188"/>
      <c r="D117" s="188"/>
      <c r="E117" s="188"/>
      <c r="F117" s="188"/>
      <c r="G117" s="188"/>
      <c r="H117" s="189"/>
      <c r="I117" s="189"/>
      <c r="J117" s="189"/>
      <c r="K117" s="190"/>
      <c r="L117" s="187"/>
    </row>
    <row r="118" spans="1:12">
      <c r="A118" s="187"/>
      <c r="B118" s="187"/>
      <c r="C118" s="188"/>
      <c r="D118" s="188"/>
      <c r="E118" s="188"/>
      <c r="F118" s="188"/>
      <c r="G118" s="188"/>
      <c r="H118" s="189"/>
      <c r="I118" s="189"/>
      <c r="J118" s="189"/>
      <c r="K118" s="190"/>
      <c r="L118" s="187"/>
    </row>
    <row r="119" spans="1:12">
      <c r="A119" s="187"/>
      <c r="B119" s="187"/>
      <c r="C119" s="188"/>
      <c r="D119" s="188"/>
      <c r="E119" s="188"/>
      <c r="F119" s="188"/>
      <c r="G119" s="188"/>
      <c r="H119" s="189"/>
      <c r="I119" s="189"/>
      <c r="J119" s="189"/>
      <c r="K119" s="190"/>
      <c r="L119" s="187"/>
    </row>
    <row r="120" spans="1:12">
      <c r="A120" s="187"/>
      <c r="B120" s="187"/>
      <c r="C120" s="188"/>
      <c r="D120" s="188"/>
      <c r="E120" s="188"/>
      <c r="F120" s="188"/>
      <c r="G120" s="188"/>
      <c r="H120" s="189"/>
      <c r="I120" s="189"/>
      <c r="J120" s="189"/>
      <c r="K120" s="190"/>
      <c r="L120" s="187"/>
    </row>
    <row r="121" spans="1:12">
      <c r="A121" s="187"/>
      <c r="B121" s="187"/>
      <c r="C121" s="188"/>
      <c r="D121" s="188"/>
      <c r="E121" s="188"/>
      <c r="F121" s="188"/>
      <c r="G121" s="188"/>
      <c r="H121" s="189"/>
      <c r="I121" s="189"/>
      <c r="J121" s="189"/>
      <c r="K121" s="190"/>
      <c r="L121" s="187"/>
    </row>
    <row r="122" spans="1:12">
      <c r="A122" s="187"/>
      <c r="B122" s="187"/>
      <c r="C122" s="188"/>
      <c r="D122" s="188"/>
      <c r="E122" s="188"/>
      <c r="F122" s="188"/>
      <c r="G122" s="188"/>
      <c r="H122" s="189"/>
      <c r="I122" s="189"/>
      <c r="J122" s="189"/>
      <c r="K122" s="190"/>
      <c r="L122" s="187"/>
    </row>
    <row r="123" spans="1:12">
      <c r="A123" s="187"/>
      <c r="B123" s="187"/>
      <c r="C123" s="188"/>
      <c r="D123" s="188"/>
      <c r="E123" s="188"/>
      <c r="F123" s="188"/>
      <c r="G123" s="188"/>
      <c r="H123" s="189"/>
      <c r="I123" s="189"/>
      <c r="J123" s="189"/>
      <c r="K123" s="190"/>
      <c r="L123" s="187"/>
    </row>
    <row r="124" spans="1:12">
      <c r="A124" s="187"/>
      <c r="B124" s="187"/>
      <c r="C124" s="188"/>
      <c r="D124" s="188"/>
      <c r="E124" s="188"/>
      <c r="F124" s="188"/>
      <c r="G124" s="188"/>
      <c r="H124" s="189"/>
      <c r="I124" s="189"/>
      <c r="J124" s="189"/>
      <c r="K124" s="190"/>
      <c r="L124" s="187"/>
    </row>
    <row r="125" spans="1:12">
      <c r="A125" s="187"/>
      <c r="B125" s="187"/>
      <c r="C125" s="188"/>
      <c r="D125" s="188"/>
      <c r="E125" s="188"/>
      <c r="F125" s="188"/>
      <c r="G125" s="188"/>
      <c r="H125" s="189"/>
      <c r="I125" s="189"/>
      <c r="J125" s="189"/>
      <c r="K125" s="190"/>
      <c r="L125" s="187"/>
    </row>
    <row r="126" spans="1:12">
      <c r="A126" s="187"/>
      <c r="B126" s="187"/>
      <c r="C126" s="188"/>
      <c r="D126" s="188"/>
      <c r="E126" s="188"/>
      <c r="F126" s="188"/>
      <c r="G126" s="188"/>
      <c r="H126" s="189"/>
      <c r="I126" s="189"/>
      <c r="J126" s="189"/>
      <c r="K126" s="190"/>
      <c r="L126" s="187"/>
    </row>
    <row r="127" spans="1:12">
      <c r="A127" s="187"/>
      <c r="B127" s="187"/>
      <c r="C127" s="188"/>
      <c r="D127" s="188"/>
      <c r="E127" s="188"/>
      <c r="F127" s="188"/>
      <c r="G127" s="188"/>
      <c r="H127" s="189"/>
      <c r="I127" s="189"/>
      <c r="J127" s="189"/>
      <c r="K127" s="190"/>
      <c r="L127" s="187"/>
    </row>
    <row r="128" spans="1:12">
      <c r="A128" s="187"/>
      <c r="B128" s="187"/>
      <c r="C128" s="188"/>
      <c r="D128" s="188"/>
      <c r="E128" s="188"/>
      <c r="F128" s="188"/>
      <c r="G128" s="188"/>
      <c r="H128" s="189"/>
      <c r="I128" s="189"/>
      <c r="J128" s="189"/>
      <c r="K128" s="190"/>
      <c r="L128" s="187"/>
    </row>
    <row r="129" spans="1:12">
      <c r="A129" s="187"/>
      <c r="B129" s="187"/>
      <c r="C129" s="188"/>
      <c r="D129" s="188"/>
      <c r="E129" s="188"/>
      <c r="F129" s="188"/>
      <c r="G129" s="188"/>
      <c r="H129" s="189"/>
      <c r="I129" s="189"/>
      <c r="J129" s="189"/>
      <c r="K129" s="190"/>
      <c r="L129" s="187"/>
    </row>
    <row r="130" spans="1:12">
      <c r="A130" s="187"/>
      <c r="B130" s="187"/>
      <c r="C130" s="188"/>
      <c r="D130" s="188"/>
      <c r="E130" s="188"/>
      <c r="F130" s="188"/>
      <c r="G130" s="188"/>
      <c r="H130" s="189"/>
      <c r="I130" s="189"/>
      <c r="J130" s="189"/>
      <c r="K130" s="190"/>
      <c r="L130" s="187"/>
    </row>
    <row r="131" spans="1:12">
      <c r="A131" s="187"/>
      <c r="B131" s="187"/>
      <c r="C131" s="188"/>
      <c r="D131" s="188"/>
      <c r="E131" s="188"/>
      <c r="F131" s="188"/>
      <c r="G131" s="188"/>
      <c r="H131" s="189"/>
      <c r="I131" s="189"/>
      <c r="J131" s="189"/>
      <c r="K131" s="190"/>
      <c r="L131" s="187"/>
    </row>
    <row r="132" spans="1:12">
      <c r="A132" s="187"/>
      <c r="B132" s="187"/>
      <c r="C132" s="188"/>
      <c r="D132" s="188"/>
      <c r="E132" s="188"/>
      <c r="F132" s="188"/>
      <c r="G132" s="188"/>
      <c r="H132" s="189"/>
      <c r="I132" s="189"/>
      <c r="J132" s="189"/>
      <c r="K132" s="190"/>
      <c r="L132" s="187"/>
    </row>
    <row r="133" spans="1:12">
      <c r="A133" s="187"/>
      <c r="B133" s="187"/>
      <c r="C133" s="188"/>
      <c r="D133" s="188"/>
      <c r="E133" s="188"/>
      <c r="F133" s="188"/>
      <c r="G133" s="188"/>
      <c r="H133" s="189"/>
      <c r="I133" s="189"/>
      <c r="J133" s="189"/>
      <c r="K133" s="190"/>
      <c r="L133" s="187"/>
    </row>
    <row r="134" spans="1:12">
      <c r="A134" s="187"/>
      <c r="B134" s="187"/>
      <c r="C134" s="188"/>
      <c r="D134" s="188"/>
      <c r="E134" s="188"/>
      <c r="F134" s="188"/>
      <c r="G134" s="188"/>
      <c r="H134" s="189"/>
      <c r="I134" s="189"/>
      <c r="J134" s="189"/>
      <c r="K134" s="190"/>
      <c r="L134" s="187"/>
    </row>
    <row r="135" spans="1:12">
      <c r="A135" s="187"/>
      <c r="B135" s="187"/>
      <c r="C135" s="188"/>
      <c r="D135" s="188"/>
      <c r="E135" s="188"/>
      <c r="F135" s="188"/>
      <c r="G135" s="188"/>
      <c r="H135" s="189"/>
      <c r="I135" s="189"/>
      <c r="J135" s="189"/>
      <c r="K135" s="190"/>
      <c r="L135" s="187"/>
    </row>
    <row r="136" spans="1:12">
      <c r="A136" s="187"/>
      <c r="B136" s="187"/>
      <c r="C136" s="188"/>
      <c r="D136" s="188"/>
      <c r="E136" s="188"/>
      <c r="F136" s="188"/>
      <c r="G136" s="188"/>
      <c r="H136" s="189"/>
      <c r="I136" s="189"/>
      <c r="J136" s="189"/>
      <c r="K136" s="190"/>
      <c r="L136" s="187"/>
    </row>
    <row r="137" spans="1:12">
      <c r="A137" s="187"/>
      <c r="B137" s="187"/>
      <c r="C137" s="188"/>
      <c r="D137" s="188"/>
      <c r="E137" s="188"/>
      <c r="F137" s="188"/>
      <c r="G137" s="188"/>
      <c r="H137" s="189"/>
      <c r="I137" s="189"/>
      <c r="J137" s="189"/>
      <c r="K137" s="190"/>
      <c r="L137" s="187"/>
    </row>
    <row r="138" spans="1:12">
      <c r="A138" s="187"/>
      <c r="B138" s="187"/>
      <c r="C138" s="188"/>
      <c r="D138" s="188"/>
      <c r="E138" s="188"/>
      <c r="F138" s="188"/>
      <c r="G138" s="188"/>
      <c r="H138" s="189"/>
      <c r="I138" s="189"/>
      <c r="J138" s="189"/>
      <c r="K138" s="190"/>
      <c r="L138" s="187"/>
    </row>
    <row r="139" spans="1:12">
      <c r="A139" s="187"/>
      <c r="B139" s="187"/>
      <c r="C139" s="188"/>
      <c r="D139" s="188"/>
      <c r="E139" s="188"/>
      <c r="F139" s="188"/>
      <c r="G139" s="188"/>
      <c r="H139" s="189"/>
      <c r="I139" s="189"/>
      <c r="J139" s="189"/>
      <c r="K139" s="190"/>
      <c r="L139" s="187"/>
    </row>
    <row r="140" spans="1:12">
      <c r="A140" s="187"/>
      <c r="B140" s="187"/>
      <c r="C140" s="188"/>
      <c r="D140" s="188"/>
      <c r="E140" s="188"/>
      <c r="F140" s="188"/>
      <c r="G140" s="188"/>
      <c r="H140" s="189"/>
      <c r="I140" s="189"/>
      <c r="J140" s="189"/>
      <c r="K140" s="190"/>
      <c r="L140" s="187"/>
    </row>
    <row r="141" spans="1:12">
      <c r="A141" s="187"/>
      <c r="B141" s="187"/>
      <c r="C141" s="188"/>
      <c r="D141" s="188"/>
      <c r="E141" s="188"/>
      <c r="F141" s="188"/>
      <c r="G141" s="188"/>
      <c r="H141" s="189"/>
      <c r="I141" s="189"/>
      <c r="J141" s="189"/>
      <c r="K141" s="190"/>
      <c r="L141" s="187"/>
    </row>
    <row r="142" spans="1:12">
      <c r="A142" s="187"/>
      <c r="B142" s="187"/>
      <c r="C142" s="188"/>
      <c r="D142" s="188"/>
      <c r="E142" s="188"/>
      <c r="F142" s="188"/>
      <c r="G142" s="188"/>
      <c r="H142" s="189"/>
      <c r="I142" s="189"/>
      <c r="J142" s="189"/>
      <c r="K142" s="190"/>
      <c r="L142" s="187"/>
    </row>
    <row r="143" spans="1:12">
      <c r="A143" s="187"/>
      <c r="B143" s="187"/>
      <c r="C143" s="188"/>
      <c r="D143" s="188"/>
      <c r="E143" s="188"/>
      <c r="F143" s="188"/>
      <c r="G143" s="188"/>
      <c r="H143" s="189"/>
      <c r="I143" s="189"/>
      <c r="J143" s="189"/>
      <c r="K143" s="190"/>
      <c r="L143" s="187"/>
    </row>
    <row r="144" spans="1:12">
      <c r="A144" s="187"/>
      <c r="B144" s="187"/>
      <c r="C144" s="188"/>
      <c r="D144" s="188"/>
      <c r="E144" s="188"/>
      <c r="F144" s="188"/>
      <c r="G144" s="188"/>
      <c r="H144" s="189"/>
      <c r="I144" s="189"/>
      <c r="J144" s="189"/>
      <c r="K144" s="190"/>
      <c r="L144" s="187"/>
    </row>
    <row r="145" spans="1:12">
      <c r="A145" s="187"/>
      <c r="B145" s="187"/>
      <c r="C145" s="188"/>
      <c r="D145" s="188"/>
      <c r="E145" s="188"/>
      <c r="F145" s="188"/>
      <c r="G145" s="188"/>
      <c r="H145" s="189"/>
      <c r="I145" s="189"/>
      <c r="J145" s="189"/>
      <c r="K145" s="190"/>
      <c r="L145" s="187"/>
    </row>
    <row r="146" spans="1:12">
      <c r="A146" s="187"/>
      <c r="B146" s="187"/>
      <c r="C146" s="188"/>
      <c r="D146" s="188"/>
      <c r="E146" s="188"/>
      <c r="F146" s="188"/>
      <c r="G146" s="188"/>
      <c r="H146" s="189"/>
      <c r="I146" s="189"/>
      <c r="J146" s="189"/>
      <c r="K146" s="190"/>
      <c r="L146" s="187"/>
    </row>
    <row r="147" spans="1:12">
      <c r="A147" s="187"/>
      <c r="B147" s="187"/>
      <c r="C147" s="188"/>
      <c r="D147" s="188"/>
      <c r="E147" s="188"/>
      <c r="F147" s="188"/>
      <c r="G147" s="188"/>
      <c r="H147" s="189"/>
      <c r="I147" s="189"/>
      <c r="J147" s="189"/>
      <c r="K147" s="190"/>
      <c r="L147" s="187"/>
    </row>
    <row r="148" spans="1:12">
      <c r="A148" s="187"/>
      <c r="B148" s="187"/>
      <c r="C148" s="188"/>
      <c r="D148" s="188"/>
      <c r="E148" s="188"/>
      <c r="F148" s="188"/>
      <c r="G148" s="188"/>
      <c r="H148" s="189"/>
      <c r="I148" s="189"/>
      <c r="J148" s="189"/>
      <c r="K148" s="190"/>
      <c r="L148" s="187"/>
    </row>
    <row r="149" spans="1:12">
      <c r="A149" s="187"/>
      <c r="B149" s="187"/>
      <c r="C149" s="188"/>
      <c r="D149" s="188"/>
      <c r="E149" s="188"/>
      <c r="F149" s="188"/>
      <c r="G149" s="188"/>
      <c r="H149" s="189"/>
      <c r="I149" s="189"/>
      <c r="J149" s="189"/>
      <c r="K149" s="190"/>
      <c r="L149" s="187"/>
    </row>
    <row r="150" spans="1:12">
      <c r="A150" s="187"/>
      <c r="B150" s="187"/>
      <c r="C150" s="188"/>
      <c r="D150" s="188"/>
      <c r="E150" s="188"/>
      <c r="F150" s="188"/>
      <c r="G150" s="188"/>
      <c r="H150" s="189"/>
      <c r="I150" s="189"/>
      <c r="J150" s="189"/>
      <c r="K150" s="190"/>
      <c r="L150" s="187"/>
    </row>
    <row r="151" spans="1:12">
      <c r="A151" s="187"/>
      <c r="B151" s="187"/>
      <c r="C151" s="188"/>
      <c r="D151" s="188"/>
      <c r="E151" s="188"/>
      <c r="F151" s="188"/>
      <c r="G151" s="188"/>
      <c r="H151" s="189"/>
      <c r="I151" s="189"/>
      <c r="J151" s="189"/>
      <c r="K151" s="190"/>
      <c r="L151" s="187"/>
    </row>
    <row r="152" spans="1:12">
      <c r="A152" s="187"/>
      <c r="B152" s="187"/>
      <c r="C152" s="188"/>
      <c r="D152" s="188"/>
      <c r="E152" s="188"/>
      <c r="F152" s="188"/>
      <c r="G152" s="188"/>
      <c r="H152" s="189"/>
      <c r="I152" s="189"/>
      <c r="J152" s="189"/>
      <c r="K152" s="190"/>
      <c r="L152" s="187"/>
    </row>
    <row r="153" spans="1:12">
      <c r="A153" s="187"/>
      <c r="B153" s="187"/>
      <c r="C153" s="188"/>
      <c r="D153" s="188"/>
      <c r="E153" s="188"/>
      <c r="F153" s="188"/>
      <c r="G153" s="188"/>
      <c r="H153" s="189"/>
      <c r="I153" s="189"/>
      <c r="J153" s="189"/>
      <c r="K153" s="190"/>
      <c r="L153" s="187"/>
    </row>
    <row r="154" spans="1:12">
      <c r="A154" s="187"/>
      <c r="B154" s="187"/>
      <c r="C154" s="188"/>
      <c r="D154" s="188"/>
      <c r="E154" s="188"/>
      <c r="F154" s="188"/>
      <c r="G154" s="188"/>
      <c r="H154" s="189"/>
      <c r="I154" s="189"/>
      <c r="J154" s="189"/>
      <c r="K154" s="190"/>
      <c r="L154" s="187"/>
    </row>
    <row r="155" spans="1:12">
      <c r="A155" s="187"/>
      <c r="B155" s="187"/>
      <c r="C155" s="188"/>
      <c r="D155" s="188"/>
      <c r="E155" s="188"/>
      <c r="F155" s="188"/>
      <c r="G155" s="188"/>
      <c r="H155" s="189"/>
      <c r="I155" s="189"/>
      <c r="J155" s="189"/>
      <c r="K155" s="190"/>
      <c r="L155" s="187"/>
    </row>
    <row r="156" spans="1:12">
      <c r="A156" s="187"/>
      <c r="B156" s="187"/>
      <c r="C156" s="188"/>
      <c r="D156" s="188"/>
      <c r="E156" s="188"/>
      <c r="F156" s="188"/>
      <c r="G156" s="188"/>
      <c r="H156" s="189"/>
      <c r="I156" s="189"/>
      <c r="J156" s="189"/>
      <c r="K156" s="190"/>
      <c r="L156" s="187"/>
    </row>
    <row r="157" spans="1:12">
      <c r="A157" s="187"/>
      <c r="B157" s="187"/>
      <c r="C157" s="188"/>
      <c r="D157" s="188"/>
      <c r="E157" s="188"/>
      <c r="F157" s="188"/>
      <c r="G157" s="188"/>
      <c r="H157" s="189"/>
      <c r="I157" s="189"/>
      <c r="J157" s="189"/>
      <c r="K157" s="190"/>
      <c r="L157" s="187"/>
    </row>
    <row r="158" spans="1:12">
      <c r="A158" s="187"/>
      <c r="B158" s="187"/>
      <c r="C158" s="188"/>
      <c r="D158" s="188"/>
      <c r="E158" s="188"/>
      <c r="F158" s="188"/>
      <c r="G158" s="188"/>
      <c r="H158" s="189"/>
      <c r="I158" s="189"/>
      <c r="J158" s="189"/>
      <c r="K158" s="190"/>
      <c r="L158" s="187"/>
    </row>
    <row r="159" spans="1:12">
      <c r="A159" s="187"/>
      <c r="B159" s="187"/>
      <c r="C159" s="188"/>
      <c r="D159" s="188"/>
      <c r="E159" s="188"/>
      <c r="F159" s="188"/>
      <c r="G159" s="188"/>
      <c r="H159" s="189"/>
      <c r="I159" s="189"/>
      <c r="J159" s="189"/>
      <c r="K159" s="190"/>
      <c r="L159" s="187"/>
    </row>
    <row r="160" spans="1:12">
      <c r="A160" s="187"/>
      <c r="B160" s="187"/>
      <c r="C160" s="188"/>
      <c r="D160" s="188"/>
      <c r="E160" s="188"/>
      <c r="F160" s="188"/>
      <c r="G160" s="188"/>
      <c r="H160" s="189"/>
      <c r="I160" s="189"/>
      <c r="J160" s="189"/>
      <c r="K160" s="190"/>
      <c r="L160" s="187"/>
    </row>
    <row r="161" spans="1:12">
      <c r="A161" s="187"/>
      <c r="B161" s="187"/>
      <c r="C161" s="188"/>
      <c r="D161" s="188"/>
      <c r="E161" s="188"/>
      <c r="F161" s="188"/>
      <c r="G161" s="188"/>
      <c r="H161" s="189"/>
      <c r="I161" s="189"/>
      <c r="J161" s="189"/>
      <c r="K161" s="190"/>
      <c r="L161" s="187"/>
    </row>
    <row r="162" spans="1:12">
      <c r="A162" s="187"/>
      <c r="B162" s="187"/>
      <c r="C162" s="188"/>
      <c r="D162" s="188"/>
      <c r="E162" s="188"/>
      <c r="F162" s="188"/>
      <c r="G162" s="188"/>
      <c r="H162" s="189"/>
      <c r="I162" s="189"/>
      <c r="J162" s="189"/>
      <c r="K162" s="190"/>
      <c r="L162" s="187"/>
    </row>
    <row r="163" spans="1:12">
      <c r="A163" s="187"/>
      <c r="B163" s="187"/>
      <c r="C163" s="188"/>
      <c r="D163" s="188"/>
      <c r="E163" s="188"/>
      <c r="F163" s="188"/>
      <c r="G163" s="188"/>
      <c r="H163" s="189"/>
      <c r="I163" s="189"/>
      <c r="J163" s="189"/>
      <c r="K163" s="190"/>
      <c r="L163" s="187"/>
    </row>
    <row r="164" spans="1:12">
      <c r="A164" s="187"/>
      <c r="B164" s="187"/>
      <c r="C164" s="188"/>
      <c r="D164" s="188"/>
      <c r="E164" s="188"/>
      <c r="F164" s="188"/>
      <c r="G164" s="188"/>
      <c r="H164" s="189"/>
      <c r="I164" s="189"/>
      <c r="J164" s="189"/>
      <c r="K164" s="190"/>
      <c r="L164" s="187"/>
    </row>
    <row r="165" spans="1:12">
      <c r="A165" s="187"/>
      <c r="B165" s="187"/>
      <c r="C165" s="188"/>
      <c r="D165" s="188"/>
      <c r="E165" s="188"/>
      <c r="F165" s="188"/>
      <c r="G165" s="188"/>
      <c r="H165" s="189"/>
      <c r="I165" s="189"/>
      <c r="J165" s="189"/>
      <c r="K165" s="190"/>
      <c r="L165" s="187"/>
    </row>
    <row r="166" spans="1:12">
      <c r="A166" s="187"/>
      <c r="B166" s="187"/>
      <c r="C166" s="188"/>
      <c r="D166" s="188"/>
      <c r="E166" s="188"/>
      <c r="F166" s="188"/>
      <c r="G166" s="188"/>
      <c r="H166" s="189"/>
      <c r="I166" s="189"/>
      <c r="J166" s="189"/>
      <c r="K166" s="190"/>
      <c r="L166" s="187"/>
    </row>
    <row r="167" spans="1:12">
      <c r="A167" s="187"/>
      <c r="B167" s="187"/>
      <c r="C167" s="188"/>
      <c r="D167" s="188"/>
      <c r="E167" s="188"/>
      <c r="F167" s="188"/>
      <c r="G167" s="188"/>
      <c r="H167" s="189"/>
      <c r="I167" s="189"/>
      <c r="J167" s="189"/>
      <c r="K167" s="190"/>
      <c r="L167" s="187"/>
    </row>
    <row r="168" spans="1:12">
      <c r="A168" s="187"/>
      <c r="B168" s="187"/>
      <c r="C168" s="188"/>
      <c r="D168" s="188"/>
      <c r="E168" s="188"/>
      <c r="F168" s="188"/>
      <c r="G168" s="188"/>
      <c r="H168" s="189"/>
      <c r="I168" s="189"/>
      <c r="J168" s="189"/>
      <c r="K168" s="190"/>
      <c r="L168" s="187"/>
    </row>
    <row r="169" spans="1:12">
      <c r="A169" s="187"/>
      <c r="B169" s="187"/>
      <c r="C169" s="188"/>
      <c r="D169" s="188"/>
      <c r="E169" s="188"/>
      <c r="F169" s="188"/>
      <c r="G169" s="188"/>
      <c r="H169" s="189"/>
      <c r="I169" s="189"/>
      <c r="J169" s="189"/>
      <c r="K169" s="190"/>
      <c r="L169" s="187"/>
    </row>
    <row r="170" spans="1:12">
      <c r="A170" s="187"/>
      <c r="B170" s="187"/>
      <c r="C170" s="188"/>
      <c r="D170" s="188"/>
      <c r="E170" s="188"/>
      <c r="F170" s="188"/>
      <c r="G170" s="188"/>
      <c r="H170" s="189"/>
      <c r="I170" s="189"/>
      <c r="J170" s="189"/>
      <c r="K170" s="190"/>
      <c r="L170" s="187"/>
    </row>
    <row r="171" spans="1:12">
      <c r="A171" s="187"/>
      <c r="B171" s="187"/>
      <c r="C171" s="188"/>
      <c r="D171" s="188"/>
      <c r="E171" s="188"/>
      <c r="F171" s="188"/>
      <c r="G171" s="188"/>
      <c r="H171" s="189"/>
      <c r="I171" s="189"/>
      <c r="J171" s="189"/>
      <c r="K171" s="190"/>
      <c r="L171" s="187"/>
    </row>
    <row r="172" spans="1:12">
      <c r="A172" s="187"/>
      <c r="B172" s="187"/>
      <c r="C172" s="188"/>
      <c r="D172" s="188"/>
      <c r="E172" s="188"/>
      <c r="F172" s="188"/>
      <c r="G172" s="188"/>
      <c r="H172" s="189"/>
      <c r="I172" s="189"/>
      <c r="J172" s="189"/>
      <c r="K172" s="190"/>
      <c r="L172" s="187"/>
    </row>
    <row r="173" spans="1:12">
      <c r="A173" s="187"/>
      <c r="B173" s="187"/>
      <c r="C173" s="188"/>
      <c r="D173" s="188"/>
      <c r="E173" s="188"/>
      <c r="F173" s="188"/>
      <c r="G173" s="188"/>
      <c r="H173" s="189"/>
      <c r="I173" s="189"/>
      <c r="J173" s="189"/>
      <c r="K173" s="190"/>
      <c r="L173" s="187"/>
    </row>
  </sheetData>
  <sheetProtection algorithmName="SHA-512" hashValue="1mfbnbz88Jepva6qxKF7PRUxpUuEHUyZNONJZ5/MPTrmfM9eF0JfpuohBQJg/BZ9WhtpCeuLkFoWzoqmjPAm9w==" saltValue="RTYuc4JCs0FIMbLMorAJEA==" spinCount="100000" sheet="1" objects="1" scenarios="1" selectLockedCells="1"/>
  <mergeCells count="49">
    <mergeCell ref="A1:K1"/>
    <mergeCell ref="C6:C7"/>
    <mergeCell ref="E6:K6"/>
    <mergeCell ref="E7:K7"/>
    <mergeCell ref="C8:D9"/>
    <mergeCell ref="E9:G9"/>
    <mergeCell ref="H9:J9"/>
    <mergeCell ref="C10:C11"/>
    <mergeCell ref="H10:I10"/>
    <mergeCell ref="E11:K11"/>
    <mergeCell ref="C13:C15"/>
    <mergeCell ref="E14:G14"/>
    <mergeCell ref="H14:J14"/>
    <mergeCell ref="E15:G15"/>
    <mergeCell ref="H15:J15"/>
    <mergeCell ref="C16:D16"/>
    <mergeCell ref="E16:K16"/>
    <mergeCell ref="C17:D17"/>
    <mergeCell ref="E17:K17"/>
    <mergeCell ref="C18:D18"/>
    <mergeCell ref="E18:K18"/>
    <mergeCell ref="C30:D30"/>
    <mergeCell ref="E30:K30"/>
    <mergeCell ref="E21:H21"/>
    <mergeCell ref="C22:C23"/>
    <mergeCell ref="E22:K22"/>
    <mergeCell ref="E23:K23"/>
    <mergeCell ref="C24:C25"/>
    <mergeCell ref="H24:I24"/>
    <mergeCell ref="E25:K25"/>
    <mergeCell ref="C27:C29"/>
    <mergeCell ref="E28:G28"/>
    <mergeCell ref="H28:J28"/>
    <mergeCell ref="E29:G29"/>
    <mergeCell ref="H29:J29"/>
    <mergeCell ref="C49:K49"/>
    <mergeCell ref="C31:D31"/>
    <mergeCell ref="E31:K31"/>
    <mergeCell ref="C34:D34"/>
    <mergeCell ref="C35:D35"/>
    <mergeCell ref="C38:D38"/>
    <mergeCell ref="C39:D39"/>
    <mergeCell ref="E39:F39"/>
    <mergeCell ref="H39:K39"/>
    <mergeCell ref="C40:D41"/>
    <mergeCell ref="E40:K40"/>
    <mergeCell ref="E41:J41"/>
    <mergeCell ref="C43:K43"/>
    <mergeCell ref="C47:K47"/>
  </mergeCells>
  <phoneticPr fontId="3"/>
  <conditionalFormatting sqref="E28:J29">
    <cfRule type="expression" dxfId="4" priority="3" stopIfTrue="1">
      <formula>$E$21="□お申込み情報と同じ"</formula>
    </cfRule>
  </conditionalFormatting>
  <conditionalFormatting sqref="E41:J41">
    <cfRule type="cellIs" dxfId="3" priority="2" stopIfTrue="1" operator="equal">
      <formula>"利用料金を一括して全額支払う"</formula>
    </cfRule>
  </conditionalFormatting>
  <conditionalFormatting sqref="E22:K23">
    <cfRule type="expression" dxfId="2" priority="1" stopIfTrue="1">
      <formula>$E$21="□お申込み情報と同じ"</formula>
    </cfRule>
  </conditionalFormatting>
  <conditionalFormatting sqref="F24">
    <cfRule type="expression" dxfId="1" priority="4" stopIfTrue="1">
      <formula>$E$21="□お申込み情報と同じ"</formula>
    </cfRule>
  </conditionalFormatting>
  <conditionalFormatting sqref="H24:I24 E25:K25 E30:K31">
    <cfRule type="expression" dxfId="0" priority="5" stopIfTrue="1">
      <formula>$E$21="□お申込み情報と同じ"</formula>
    </cfRule>
  </conditionalFormatting>
  <dataValidations count="17">
    <dataValidation type="textLength" imeMode="hiragana" operator="lessThanOrEqual" allowBlank="1" showInputMessage="1" showErrorMessage="1" error="25文字以内でご記入ください。" sqref="E23:K23" xr:uid="{2DA40642-3CD9-468C-A2AF-3F04CA4AC178}">
      <formula1>25</formula1>
    </dataValidation>
    <dataValidation type="list" showInputMessage="1" showErrorMessage="1" error="リスト内より選択してください。" sqref="E21:H21" xr:uid="{2F224378-F0CF-43CD-AF5E-55CE8BDB9F63}">
      <formula1>"□お申込み情報と同じ,■以下に記載のとおり"</formula1>
    </dataValidation>
    <dataValidation type="list" allowBlank="1" showInputMessage="1" showErrorMessage="1" sqref="D44" xr:uid="{A697DEBC-BE63-4E23-8A53-F12B8DB7476F}">
      <formula1>"○"</formula1>
    </dataValidation>
    <dataValidation type="list" showInputMessage="1" showErrorMessage="1" sqref="E41:J41" xr:uid="{4DF6095F-B413-4B6E-98B2-637E7842288F}">
      <formula1>"１ヶ月分の利用料金を毎月支払う,利用料金を一括して全額支払う"</formula1>
    </dataValidation>
    <dataValidation type="whole" imeMode="off" allowBlank="1" showInputMessage="1" showErrorMessage="1" error="日付は正しくご記入ください。" sqref="J34" xr:uid="{4A4AC12A-CE9F-470A-A64A-8D7C6C23ED24}">
      <formula1>1</formula1>
      <formula2>31</formula2>
    </dataValidation>
    <dataValidation type="whole" imeMode="off" allowBlank="1" showInputMessage="1" showErrorMessage="1" error="日付は正しくご記入ください。" sqref="H34:H35" xr:uid="{85089B4F-9AE2-4C83-85BF-9AFAE96328FC}">
      <formula1>1</formula1>
      <formula2>12</formula2>
    </dataValidation>
    <dataValidation type="whole" imeMode="off" operator="greaterThanOrEqual" allowBlank="1" showInputMessage="1" showErrorMessage="1" error="西暦で2019年以降をご記入ください。" sqref="F34:F35" xr:uid="{B5702C99-DC75-4008-A3A0-BD63E9297A7F}">
      <formula1>2019</formula1>
    </dataValidation>
    <dataValidation type="custom" imeMode="hiragana" operator="lessThanOrEqual" allowBlank="1" showInputMessage="1" showErrorMessage="1" error="姓と名を合わせて23文字以内でご記入ください。" sqref="E29:J29" xr:uid="{A8833A8C-4FC4-446A-9F27-DC2FE61EE7D0}">
      <formula1>LEN($E29&amp;$H29)&lt;24</formula1>
    </dataValidation>
    <dataValidation type="custom" imeMode="off" allowBlank="1" showInputMessage="1" showErrorMessage="1" error="郵便番号は正しくご記入ください。" sqref="F24" xr:uid="{C0377F33-6728-472A-BD24-E4BCEF460634}">
      <formula1>AND(NOT(ISERROR(VALUE(F24))),LEN(F24)=3,LENB(F24)=3,VALUE(F24)&gt;=0,MOD(F24,1)=0,MOD(F24,1)=0)</formula1>
    </dataValidation>
    <dataValidation type="textLength" imeMode="fullKatakana" operator="lessThanOrEqual" allowBlank="1" showInputMessage="1" showErrorMessage="1" error="64文字以内でご記入ください。" sqref="E28:J28 E22:K22" xr:uid="{A27F9B4F-6A27-452A-86FA-32D38BAF008A}">
      <formula1>64</formula1>
    </dataValidation>
    <dataValidation type="textLength" imeMode="fullKatakana" operator="lessThanOrEqual" allowBlank="1" showInputMessage="1" showErrorMessage="1" error="入力できる最大文字数を超えています。" sqref="E10 E24" xr:uid="{048836F2-5A5D-45D2-8639-C359D77EECB8}">
      <formula1>64</formula1>
    </dataValidation>
    <dataValidation type="textLength" operator="lessThanOrEqual" allowBlank="1" showInputMessage="1" showErrorMessage="1" error="入力できる最大文字数を超えています。" sqref="H8 E8 H13 E13 H27 E27" xr:uid="{5AD96069-459C-4F92-864C-71B04D8C0A6E}">
      <formula1>64</formula1>
    </dataValidation>
    <dataValidation imeMode="fullKatakana" allowBlank="1" showInputMessage="1" showErrorMessage="1" sqref="E6:K6 E14:J14" xr:uid="{7B3DD32C-8639-4E08-9431-070BAAF17161}"/>
    <dataValidation type="custom" allowBlank="1" showInputMessage="1" showErrorMessage="1" sqref="F10" xr:uid="{2C54BDDB-0147-4CA1-B986-68484C8A084F}">
      <formula1>AND(LEN(F10)=3, LEN(F10)=LENB(F10), ISNUMBER(--F10))</formula1>
    </dataValidation>
    <dataValidation type="custom" allowBlank="1" showInputMessage="1" showErrorMessage="1" sqref="H10:I10" xr:uid="{A9B6B622-F9D9-4762-8696-391EA1B01A9D}">
      <formula1>AND(LEN(H10)=4, LEN(H10)=LENB(H10), ISNUMBER(--H10))</formula1>
    </dataValidation>
    <dataValidation type="custom" allowBlank="1" showInputMessage="1" showErrorMessage="1" sqref="E18:K18" xr:uid="{1564DE7D-3FF0-4101-9A58-9BFE0A7866A7}">
      <formula1>AND(FIND("-",E18),LEN(E18)&gt;=12,LEN(E18)&lt;=13)</formula1>
    </dataValidation>
    <dataValidation type="custom" allowBlank="1" showInputMessage="1" showErrorMessage="1" sqref="E17:K17" xr:uid="{0247CF04-69CC-4C0C-8F2E-E571B77FA0EE}">
      <formula1>AND(COUNTIF(E17,"*@*"),LEN(E17)&lt;=256)</formula1>
    </dataValidation>
  </dataValidations>
  <pageMargins left="0.7" right="0.7" top="0.75" bottom="0.75" header="0.3" footer="0.3"/>
  <pageSetup paperSize="9" scale="81" orientation="portrait" r:id="rId1"/>
  <rowBreaks count="1" manualBreakCount="1">
    <brk id="46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F2C1E-03C3-4EB3-9EDD-EE4239EF8A3B}">
  <sheetPr>
    <tabColor indexed="48"/>
    <pageSetUpPr fitToPage="1"/>
  </sheetPr>
  <dimension ref="A1:Q60"/>
  <sheetViews>
    <sheetView showGridLines="0" view="pageBreakPreview" zoomScaleNormal="85" zoomScaleSheetLayoutView="100" workbookViewId="0">
      <selection activeCell="D7" sqref="D7"/>
    </sheetView>
  </sheetViews>
  <sheetFormatPr defaultColWidth="9" defaultRowHeight="13.3"/>
  <cols>
    <col min="1" max="1" width="4.921875" style="41" customWidth="1"/>
    <col min="2" max="3" width="16.07421875" style="41" bestFit="1" customWidth="1"/>
    <col min="4" max="4" width="67.4609375" style="41" customWidth="1"/>
    <col min="5" max="5" width="5.84375" style="41" customWidth="1"/>
    <col min="6" max="16384" width="9" style="41"/>
  </cols>
  <sheetData>
    <row r="1" spans="1:17" s="40" customFormat="1" ht="46.5" customHeight="1">
      <c r="A1" s="39" t="s">
        <v>73</v>
      </c>
    </row>
    <row r="2" spans="1:17" ht="20.149999999999999" customHeight="1">
      <c r="A2" s="31"/>
      <c r="B2" s="31" t="s">
        <v>83</v>
      </c>
      <c r="C2" s="31"/>
      <c r="D2" s="31"/>
    </row>
    <row r="3" spans="1:17" ht="8.25" customHeight="1">
      <c r="A3" s="42"/>
      <c r="B3" s="43"/>
      <c r="C3" s="43"/>
      <c r="D3" s="43"/>
      <c r="E3" s="43"/>
    </row>
    <row r="4" spans="1:17">
      <c r="A4" s="32"/>
      <c r="B4" s="43"/>
      <c r="C4" s="43"/>
      <c r="D4" s="43"/>
      <c r="E4" s="43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</row>
    <row r="5" spans="1:17" ht="13.75" thickBot="1">
      <c r="A5" s="43"/>
      <c r="B5" s="44"/>
      <c r="C5" s="43"/>
      <c r="D5" s="43"/>
      <c r="E5" s="43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1:17" ht="30" customHeight="1" thickBot="1">
      <c r="A6" s="43"/>
      <c r="B6" s="45" t="s">
        <v>84</v>
      </c>
      <c r="C6" s="46"/>
      <c r="D6" s="47"/>
      <c r="E6" s="43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</row>
    <row r="7" spans="1:17" ht="30" customHeight="1">
      <c r="A7" s="43"/>
      <c r="B7" s="273" t="s">
        <v>9</v>
      </c>
      <c r="C7" s="274"/>
      <c r="D7" s="34"/>
      <c r="E7" s="43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</row>
    <row r="8" spans="1:17" ht="30" hidden="1" customHeight="1">
      <c r="A8" s="43"/>
      <c r="B8" s="275" t="s">
        <v>85</v>
      </c>
      <c r="C8" s="276"/>
      <c r="D8" s="48"/>
      <c r="E8" s="43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</row>
    <row r="9" spans="1:17" ht="30" customHeight="1">
      <c r="A9" s="43"/>
      <c r="B9" s="275" t="s">
        <v>1</v>
      </c>
      <c r="C9" s="276"/>
      <c r="D9" s="48" t="s">
        <v>219</v>
      </c>
      <c r="E9" s="43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</row>
    <row r="10" spans="1:17" ht="30" customHeight="1">
      <c r="A10" s="43"/>
      <c r="B10" s="275" t="s">
        <v>0</v>
      </c>
      <c r="C10" s="276"/>
      <c r="D10" s="35"/>
      <c r="E10" s="43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</row>
    <row r="11" spans="1:17" ht="30" customHeight="1">
      <c r="A11" s="43"/>
      <c r="B11" s="275" t="s">
        <v>2</v>
      </c>
      <c r="C11" s="276"/>
      <c r="D11" s="36"/>
      <c r="E11" s="43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</row>
    <row r="12" spans="1:17" ht="30" customHeight="1">
      <c r="A12" s="43"/>
      <c r="B12" s="275" t="s">
        <v>3</v>
      </c>
      <c r="C12" s="276"/>
      <c r="D12" s="37"/>
      <c r="E12" s="43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</row>
    <row r="13" spans="1:17" ht="30" customHeight="1">
      <c r="A13" s="43"/>
      <c r="B13" s="275" t="s">
        <v>86</v>
      </c>
      <c r="C13" s="276"/>
      <c r="D13" s="36"/>
      <c r="E13" s="43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</row>
    <row r="14" spans="1:17" ht="30" hidden="1" customHeight="1">
      <c r="A14" s="43"/>
      <c r="B14" s="275" t="s">
        <v>76</v>
      </c>
      <c r="C14" s="276"/>
      <c r="D14" s="49" t="s">
        <v>88</v>
      </c>
      <c r="E14" s="43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</row>
    <row r="15" spans="1:17" ht="30" customHeight="1" thickBot="1">
      <c r="A15" s="43"/>
      <c r="B15" s="277" t="s">
        <v>10</v>
      </c>
      <c r="C15" s="278"/>
      <c r="D15" s="38" t="s">
        <v>217</v>
      </c>
      <c r="E15" s="43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</row>
    <row r="16" spans="1:17" ht="30" hidden="1" customHeight="1">
      <c r="A16" s="43"/>
      <c r="B16" s="279" t="s">
        <v>87</v>
      </c>
      <c r="C16" s="280"/>
      <c r="D16" s="50" t="s">
        <v>88</v>
      </c>
      <c r="E16" s="43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</row>
    <row r="17" spans="1:17" ht="30" hidden="1" customHeight="1">
      <c r="A17" s="43"/>
      <c r="B17" s="275"/>
      <c r="C17" s="276"/>
      <c r="D17" s="49" t="s">
        <v>88</v>
      </c>
      <c r="E17" s="43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</row>
    <row r="18" spans="1:17" ht="30" hidden="1" customHeight="1">
      <c r="A18" s="43"/>
      <c r="B18" s="265" t="s">
        <v>89</v>
      </c>
      <c r="C18" s="266"/>
      <c r="D18" s="51" t="s">
        <v>90</v>
      </c>
      <c r="E18" s="43"/>
    </row>
    <row r="19" spans="1:17" ht="30" hidden="1" customHeight="1">
      <c r="A19" s="43"/>
      <c r="B19" s="265" t="s">
        <v>89</v>
      </c>
      <c r="C19" s="266"/>
      <c r="D19" s="52" t="str">
        <f>IF(D18="土木工事","工事",IF(D18="土木業務","業務",""))</f>
        <v>工事</v>
      </c>
      <c r="E19" s="43"/>
    </row>
    <row r="20" spans="1:17" ht="30" hidden="1" customHeight="1" thickBot="1">
      <c r="A20" s="43"/>
      <c r="B20" s="267" t="s">
        <v>91</v>
      </c>
      <c r="C20" s="268"/>
      <c r="D20" s="53" t="s">
        <v>222</v>
      </c>
      <c r="E20" s="43"/>
    </row>
    <row r="21" spans="1:17" hidden="1">
      <c r="A21" s="43"/>
      <c r="B21" s="54"/>
      <c r="C21" s="54"/>
      <c r="D21" s="54"/>
      <c r="E21" s="43"/>
    </row>
    <row r="22" spans="1:17" hidden="1">
      <c r="A22" s="43"/>
      <c r="B22" s="43"/>
      <c r="C22" s="43"/>
      <c r="D22" s="43"/>
      <c r="E22" s="43"/>
    </row>
    <row r="23" spans="1:17" hidden="1">
      <c r="A23" s="43"/>
      <c r="B23" s="43"/>
      <c r="C23" s="43"/>
      <c r="D23" s="43"/>
      <c r="E23" s="43"/>
    </row>
    <row r="24" spans="1:17" hidden="1">
      <c r="A24" s="43"/>
      <c r="B24" s="43"/>
      <c r="C24" s="43"/>
      <c r="D24" s="43"/>
      <c r="E24" s="43"/>
    </row>
    <row r="25" spans="1:17" hidden="1">
      <c r="A25" s="43"/>
      <c r="B25" s="43"/>
      <c r="C25" s="43"/>
      <c r="D25" s="43"/>
      <c r="E25" s="43"/>
    </row>
    <row r="26" spans="1:17" ht="13.75" thickBot="1">
      <c r="A26" s="43"/>
      <c r="B26" s="55"/>
      <c r="C26" s="55"/>
      <c r="D26" s="56"/>
      <c r="E26" s="43"/>
    </row>
    <row r="27" spans="1:17" ht="30" customHeight="1" thickBot="1">
      <c r="A27" s="43"/>
      <c r="B27" s="45" t="s">
        <v>92</v>
      </c>
      <c r="C27" s="46"/>
      <c r="D27" s="47"/>
      <c r="E27" s="43"/>
    </row>
    <row r="28" spans="1:17" ht="30" customHeight="1">
      <c r="A28" s="43"/>
      <c r="B28" s="271" t="s">
        <v>93</v>
      </c>
      <c r="C28" s="272"/>
      <c r="D28" s="20"/>
      <c r="E28" s="43"/>
    </row>
    <row r="29" spans="1:17" ht="30" customHeight="1">
      <c r="A29" s="43"/>
      <c r="B29" s="265" t="s">
        <v>41</v>
      </c>
      <c r="C29" s="266"/>
      <c r="D29" s="21"/>
      <c r="E29" s="43"/>
    </row>
    <row r="30" spans="1:17" ht="30" customHeight="1">
      <c r="A30" s="43"/>
      <c r="B30" s="265" t="s">
        <v>40</v>
      </c>
      <c r="C30" s="266"/>
      <c r="D30" s="19"/>
      <c r="E30" s="43"/>
    </row>
    <row r="31" spans="1:17" ht="30" customHeight="1" thickBot="1">
      <c r="A31" s="43"/>
      <c r="B31" s="267" t="s">
        <v>47</v>
      </c>
      <c r="C31" s="268"/>
      <c r="D31" s="22"/>
      <c r="E31" s="43"/>
    </row>
    <row r="32" spans="1:17" ht="29.5" hidden="1" customHeight="1">
      <c r="A32" s="43"/>
      <c r="B32" s="269" t="s">
        <v>93</v>
      </c>
      <c r="C32" s="270"/>
      <c r="D32" s="60"/>
      <c r="E32" s="43"/>
    </row>
    <row r="33" spans="1:5" ht="29.5" hidden="1" customHeight="1">
      <c r="A33" s="43"/>
      <c r="B33" s="265" t="s">
        <v>41</v>
      </c>
      <c r="C33" s="266"/>
      <c r="D33" s="61"/>
      <c r="E33" s="43"/>
    </row>
    <row r="34" spans="1:5" ht="29.5" hidden="1" customHeight="1">
      <c r="A34" s="43"/>
      <c r="B34" s="265" t="s">
        <v>40</v>
      </c>
      <c r="C34" s="266"/>
      <c r="D34" s="51"/>
      <c r="E34" s="43"/>
    </row>
    <row r="35" spans="1:5" ht="29.5" hidden="1" customHeight="1" thickBot="1">
      <c r="A35" s="43"/>
      <c r="B35" s="267" t="s">
        <v>47</v>
      </c>
      <c r="C35" s="268"/>
      <c r="D35" s="62"/>
      <c r="E35" s="43"/>
    </row>
    <row r="36" spans="1:5" ht="13.5" hidden="1" customHeight="1">
      <c r="A36" s="43"/>
      <c r="B36" s="43"/>
      <c r="C36" s="43"/>
      <c r="D36" s="43"/>
      <c r="E36" s="43"/>
    </row>
    <row r="37" spans="1:5" ht="13.5" hidden="1" customHeight="1">
      <c r="A37" s="43"/>
      <c r="B37" s="55"/>
      <c r="C37" s="55"/>
      <c r="D37" s="56"/>
      <c r="E37" s="43"/>
    </row>
    <row r="38" spans="1:5" ht="13.5" hidden="1" customHeight="1" thickBot="1">
      <c r="A38" s="43"/>
      <c r="B38" s="43"/>
      <c r="C38" s="43"/>
      <c r="D38" s="43"/>
      <c r="E38" s="43"/>
    </row>
    <row r="39" spans="1:5" ht="30" hidden="1" customHeight="1" thickBot="1">
      <c r="A39" s="43"/>
      <c r="B39" s="63" t="s">
        <v>77</v>
      </c>
      <c r="C39" s="64"/>
      <c r="D39" s="47"/>
      <c r="E39" s="43"/>
    </row>
    <row r="40" spans="1:5" ht="30" hidden="1" customHeight="1">
      <c r="A40" s="43"/>
      <c r="B40" s="271" t="s">
        <v>93</v>
      </c>
      <c r="C40" s="272"/>
      <c r="D40" s="65"/>
      <c r="E40" s="43"/>
    </row>
    <row r="41" spans="1:5" ht="30" hidden="1" customHeight="1">
      <c r="A41" s="43"/>
      <c r="B41" s="265" t="s">
        <v>41</v>
      </c>
      <c r="C41" s="266"/>
      <c r="D41" s="61"/>
      <c r="E41" s="43"/>
    </row>
    <row r="42" spans="1:5" ht="30" hidden="1" customHeight="1">
      <c r="A42" s="43"/>
      <c r="B42" s="265" t="s">
        <v>40</v>
      </c>
      <c r="C42" s="266"/>
      <c r="D42" s="51"/>
      <c r="E42" s="43"/>
    </row>
    <row r="43" spans="1:5" ht="30" hidden="1" customHeight="1" thickBot="1">
      <c r="A43" s="43"/>
      <c r="B43" s="267" t="s">
        <v>47</v>
      </c>
      <c r="C43" s="268"/>
      <c r="D43" s="62"/>
      <c r="E43" s="43"/>
    </row>
    <row r="44" spans="1:5" ht="30" hidden="1" customHeight="1">
      <c r="A44" s="43"/>
      <c r="B44" s="269" t="s">
        <v>93</v>
      </c>
      <c r="C44" s="270"/>
      <c r="D44" s="60"/>
      <c r="E44" s="43"/>
    </row>
    <row r="45" spans="1:5" ht="30" hidden="1" customHeight="1">
      <c r="A45" s="43"/>
      <c r="B45" s="265" t="s">
        <v>41</v>
      </c>
      <c r="C45" s="266"/>
      <c r="D45" s="61"/>
      <c r="E45" s="43"/>
    </row>
    <row r="46" spans="1:5" ht="30" hidden="1" customHeight="1">
      <c r="A46" s="43"/>
      <c r="B46" s="265" t="s">
        <v>40</v>
      </c>
      <c r="C46" s="266"/>
      <c r="D46" s="51"/>
      <c r="E46" s="43"/>
    </row>
    <row r="47" spans="1:5" ht="30" hidden="1" customHeight="1" thickBot="1">
      <c r="A47" s="43"/>
      <c r="B47" s="267" t="s">
        <v>47</v>
      </c>
      <c r="C47" s="268"/>
      <c r="D47" s="62"/>
      <c r="E47" s="43"/>
    </row>
    <row r="48" spans="1:5" hidden="1">
      <c r="A48" s="43"/>
      <c r="B48" s="43"/>
      <c r="C48" s="43"/>
      <c r="D48" s="43"/>
      <c r="E48" s="43"/>
    </row>
    <row r="49" spans="1:5" ht="13.75" thickBot="1">
      <c r="A49" s="43"/>
      <c r="B49" s="43"/>
      <c r="C49" s="43"/>
      <c r="D49" s="43"/>
      <c r="E49" s="43"/>
    </row>
    <row r="50" spans="1:5" s="40" customFormat="1" ht="13.5" customHeight="1">
      <c r="B50" s="256" t="s">
        <v>221</v>
      </c>
      <c r="C50" s="257"/>
      <c r="D50" s="258"/>
    </row>
    <row r="51" spans="1:5" s="40" customFormat="1" ht="13.5" customHeight="1">
      <c r="B51" s="259"/>
      <c r="C51" s="260"/>
      <c r="D51" s="261"/>
    </row>
    <row r="52" spans="1:5" s="40" customFormat="1" ht="13.5" customHeight="1">
      <c r="B52" s="259"/>
      <c r="C52" s="260"/>
      <c r="D52" s="261"/>
    </row>
    <row r="53" spans="1:5" s="40" customFormat="1" ht="13.5" customHeight="1">
      <c r="B53" s="259"/>
      <c r="C53" s="260"/>
      <c r="D53" s="261"/>
    </row>
    <row r="54" spans="1:5" s="40" customFormat="1" ht="13.5" customHeight="1">
      <c r="B54" s="259"/>
      <c r="C54" s="260"/>
      <c r="D54" s="261"/>
    </row>
    <row r="55" spans="1:5" s="40" customFormat="1" ht="13.5" customHeight="1">
      <c r="B55" s="259"/>
      <c r="C55" s="260"/>
      <c r="D55" s="261"/>
    </row>
    <row r="56" spans="1:5" s="40" customFormat="1" ht="13.5" customHeight="1">
      <c r="B56" s="259"/>
      <c r="C56" s="260"/>
      <c r="D56" s="261"/>
    </row>
    <row r="57" spans="1:5" s="40" customFormat="1" ht="13.5" customHeight="1">
      <c r="B57" s="259"/>
      <c r="C57" s="260"/>
      <c r="D57" s="261"/>
    </row>
    <row r="58" spans="1:5" s="40" customFormat="1" ht="13.5" customHeight="1" thickBot="1">
      <c r="B58" s="262"/>
      <c r="C58" s="263"/>
      <c r="D58" s="264"/>
    </row>
    <row r="59" spans="1:5">
      <c r="A59" s="43"/>
      <c r="B59" s="43"/>
      <c r="C59" s="66"/>
      <c r="D59" s="43"/>
      <c r="E59" s="43"/>
    </row>
    <row r="60" spans="1:5" ht="14.15">
      <c r="A60" s="33" t="s">
        <v>224</v>
      </c>
      <c r="B60" s="43"/>
      <c r="C60" s="43"/>
      <c r="D60" s="43"/>
      <c r="E60" s="43"/>
    </row>
  </sheetData>
  <sheetProtection algorithmName="SHA-512" hashValue="F0SPn01qXG50FBAnMhgmRjpKxSrKXqh5BTmdTWcYMC4YDL8tWJKlqfk3HYYLAIduOrkY1gj9BPhjLoGox251/A==" saltValue="qes6+V3IsYNVM6dMqEC7pA==" spinCount="100000" sheet="1" selectLockedCells="1"/>
  <mergeCells count="31">
    <mergeCell ref="B18:C18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41:C41"/>
    <mergeCell ref="B19:C19"/>
    <mergeCell ref="B20:C20"/>
    <mergeCell ref="B28:C28"/>
    <mergeCell ref="B29:C29"/>
    <mergeCell ref="B30:C30"/>
    <mergeCell ref="B31:C31"/>
    <mergeCell ref="B32:C32"/>
    <mergeCell ref="B33:C33"/>
    <mergeCell ref="B34:C34"/>
    <mergeCell ref="B35:C35"/>
    <mergeCell ref="B40:C40"/>
    <mergeCell ref="B50:D58"/>
    <mergeCell ref="B42:C42"/>
    <mergeCell ref="B43:C43"/>
    <mergeCell ref="B44:C44"/>
    <mergeCell ref="B45:C45"/>
    <mergeCell ref="B46:C46"/>
    <mergeCell ref="B47:C47"/>
  </mergeCells>
  <phoneticPr fontId="3"/>
  <dataValidations count="8">
    <dataValidation type="list" allowBlank="1" showInputMessage="1" showErrorMessage="1" sqref="D18" xr:uid="{5EA44055-4254-4840-A888-D38776847E37}">
      <formula1>"土木工事,土木業務"</formula1>
    </dataValidation>
    <dataValidation type="textLength" imeMode="hiragana" operator="lessThanOrEqual" allowBlank="1" showInputMessage="1" showErrorMessage="1" error="96文字以内でご記入ください。" sqref="D46 D30 D34 D42" xr:uid="{30CA6257-EAFB-4868-A564-264BF8C2FE0A}">
      <formula1>96</formula1>
    </dataValidation>
    <dataValidation type="textLength" imeMode="hiragana" operator="lessThanOrEqual" allowBlank="1" showInputMessage="1" showErrorMessage="1" error="64文字以内でご記入ください。" sqref="D28 D32 D40 D44" xr:uid="{9BA6E8D8-A568-4241-9A86-8EEAFB309296}">
      <formula1>64</formula1>
    </dataValidation>
    <dataValidation type="custom" imeMode="off" allowBlank="1" showInputMessage="1" showErrorMessage="1" error="111-1111 の形式でご記入ください。" sqref="D29 D33 D41 D45" xr:uid="{E8554621-05F3-442E-886B-FF6118477451}">
      <formula1>AND(FIND("-",D29),LEN(D29)=8)</formula1>
    </dataValidation>
    <dataValidation type="custom" imeMode="off" allowBlank="1" showInputMessage="1" showErrorMessage="1" error="市外局番-局番-番号 の形式でご記入ください。" sqref="D31 D35 D43 D47" xr:uid="{3DC8726C-544C-4DC9-A644-57BFBB5AAE5A}">
      <formula1>AND(FIND("-",D31),LEN(D31)&gt;=12,LEN(D31)&lt;=13)</formula1>
    </dataValidation>
    <dataValidation type="whole" operator="greaterThan" allowBlank="1" showInputMessage="1" showErrorMessage="1" sqref="E8:E17" xr:uid="{755023BA-A63F-4144-AF7A-E5FDD8B2C8C6}">
      <formula1>0</formula1>
    </dataValidation>
    <dataValidation type="date" allowBlank="1" showInputMessage="1" showErrorMessage="1" sqref="D11:D13" xr:uid="{71DD2231-0EA1-4575-BB23-84225208E697}">
      <formula1>36526</formula1>
      <formula2>73050</formula2>
    </dataValidation>
    <dataValidation type="custom" allowBlank="1" showInputMessage="1" showErrorMessage="1" sqref="D10" xr:uid="{843AD0B7-4685-44AC-8FCD-02CB84575F75}">
      <formula1>AND(D10&lt;&gt;"", LEN(D10)=LENB(D10), ISNUMBER(--D10))</formula1>
    </dataValidation>
  </dataValidations>
  <pageMargins left="0.39370078740157483" right="0.39370078740157483" top="0.39370078740157483" bottom="0.39370078740157483" header="0.39370078740157483" footer="0.27559055118110237"/>
  <pageSetup paperSize="9" scale="87" fitToHeight="0" orientation="portrait" r:id="rId1"/>
  <headerFooter alignWithMargins="0">
    <oddFooter>&amp;CCopyright © 2014 　NEC Corporation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EEA74-AB18-4D9D-B537-D73BF3E592F7}">
  <sheetPr>
    <tabColor indexed="48"/>
    <pageSetUpPr fitToPage="1"/>
  </sheetPr>
  <dimension ref="A1:J346"/>
  <sheetViews>
    <sheetView showGridLines="0" view="pageBreakPreview" zoomScale="70" zoomScaleNormal="40" zoomScaleSheetLayoutView="70" workbookViewId="0">
      <selection activeCell="E11" sqref="E11"/>
    </sheetView>
  </sheetViews>
  <sheetFormatPr defaultColWidth="9" defaultRowHeight="13.3"/>
  <cols>
    <col min="1" max="1" width="10.4609375" style="41" customWidth="1"/>
    <col min="2" max="2" width="16.921875" style="41" customWidth="1"/>
    <col min="3" max="3" width="22.921875" style="41" customWidth="1"/>
    <col min="4" max="4" width="21.61328125" style="41" hidden="1" customWidth="1"/>
    <col min="5" max="5" width="21.3828125" style="41" customWidth="1"/>
    <col min="6" max="6" width="21.921875" style="41" customWidth="1"/>
    <col min="7" max="8" width="21.4609375" style="41" customWidth="1"/>
    <col min="9" max="9" width="30.921875" style="41" customWidth="1"/>
    <col min="10" max="10" width="19.84375" style="41" customWidth="1"/>
    <col min="11" max="16384" width="9" style="41"/>
  </cols>
  <sheetData>
    <row r="1" spans="1:10" s="40" customFormat="1" ht="46.5" customHeight="1">
      <c r="A1" s="39" t="s">
        <v>73</v>
      </c>
    </row>
    <row r="2" spans="1:10" ht="30" customHeight="1">
      <c r="A2" s="67" t="s">
        <v>4</v>
      </c>
      <c r="B2" s="40"/>
      <c r="C2" s="40"/>
      <c r="D2" s="43"/>
      <c r="E2" s="43"/>
      <c r="F2" s="43"/>
      <c r="G2" s="43"/>
      <c r="H2" s="43"/>
    </row>
    <row r="3" spans="1:10" s="40" customFormat="1" ht="29.15" customHeight="1">
      <c r="B3" s="68" t="s">
        <v>94</v>
      </c>
      <c r="C3" s="69"/>
    </row>
    <row r="4" spans="1:10" ht="8.25" customHeight="1" thickBot="1">
      <c r="A4" s="43"/>
      <c r="B4" s="42"/>
      <c r="C4" s="70"/>
      <c r="D4" s="43"/>
      <c r="E4" s="43"/>
      <c r="F4" s="43"/>
      <c r="G4" s="43"/>
      <c r="H4" s="43"/>
      <c r="I4" s="43"/>
    </row>
    <row r="5" spans="1:10" ht="65.25" hidden="1" customHeight="1" thickBot="1">
      <c r="A5" s="71"/>
      <c r="B5" s="298" t="s">
        <v>95</v>
      </c>
      <c r="C5" s="299"/>
      <c r="D5" s="72"/>
      <c r="E5" s="43"/>
      <c r="F5" s="43"/>
      <c r="G5" s="43"/>
      <c r="H5" s="43"/>
      <c r="I5" s="43"/>
    </row>
    <row r="6" spans="1:10" ht="11.25" hidden="1" customHeight="1" thickBot="1">
      <c r="A6" s="44"/>
      <c r="B6" s="43"/>
      <c r="C6" s="43"/>
      <c r="D6" s="43"/>
      <c r="E6" s="43"/>
      <c r="F6" s="43"/>
      <c r="G6" s="43"/>
      <c r="H6" s="43"/>
      <c r="I6" s="43"/>
    </row>
    <row r="7" spans="1:10" ht="32.15" customHeight="1" thickBot="1">
      <c r="A7" s="73" t="s">
        <v>96</v>
      </c>
      <c r="B7" s="74"/>
      <c r="C7" s="74"/>
      <c r="D7" s="74"/>
      <c r="E7" s="74"/>
      <c r="F7" s="74"/>
      <c r="G7" s="74"/>
      <c r="H7" s="74"/>
      <c r="I7" s="74"/>
      <c r="J7" s="75"/>
    </row>
    <row r="8" spans="1:10" ht="33" customHeight="1" thickBot="1">
      <c r="A8" s="76" t="s">
        <v>97</v>
      </c>
      <c r="B8" s="77"/>
      <c r="C8" s="77"/>
      <c r="D8" s="77"/>
      <c r="E8" s="77"/>
      <c r="F8" s="77"/>
      <c r="G8" s="77"/>
      <c r="H8" s="77"/>
      <c r="I8" s="77"/>
      <c r="J8" s="78"/>
    </row>
    <row r="9" spans="1:10" ht="14.25" customHeight="1">
      <c r="A9" s="293" t="s">
        <v>98</v>
      </c>
      <c r="B9" s="289" t="s">
        <v>99</v>
      </c>
      <c r="C9" s="289" t="s">
        <v>100</v>
      </c>
      <c r="D9" s="281" t="s">
        <v>93</v>
      </c>
      <c r="E9" s="290" t="s">
        <v>101</v>
      </c>
      <c r="F9" s="291"/>
      <c r="G9" s="290" t="s">
        <v>102</v>
      </c>
      <c r="H9" s="291"/>
      <c r="I9" s="281" t="s">
        <v>46</v>
      </c>
      <c r="J9" s="283" t="s">
        <v>103</v>
      </c>
    </row>
    <row r="10" spans="1:10" ht="14.15">
      <c r="A10" s="294"/>
      <c r="B10" s="297"/>
      <c r="C10" s="282"/>
      <c r="D10" s="282"/>
      <c r="E10" s="79" t="s">
        <v>38</v>
      </c>
      <c r="F10" s="79" t="s">
        <v>39</v>
      </c>
      <c r="G10" s="80" t="s">
        <v>104</v>
      </c>
      <c r="H10" s="80" t="s">
        <v>105</v>
      </c>
      <c r="I10" s="282"/>
      <c r="J10" s="284"/>
    </row>
    <row r="11" spans="1:10" s="85" customFormat="1" ht="30" customHeight="1">
      <c r="A11" s="81" t="str">
        <f>"受注者"&amp;ROW()-10</f>
        <v>受注者1</v>
      </c>
      <c r="B11" s="23"/>
      <c r="C11" s="24"/>
      <c r="D11" s="300" t="str">
        <f>IF(OR(案件情報!D$28="",E11="",F11="",),"",案件情報!D$28)</f>
        <v/>
      </c>
      <c r="E11" s="24"/>
      <c r="F11" s="24"/>
      <c r="G11" s="24"/>
      <c r="H11" s="24"/>
      <c r="I11" s="24"/>
      <c r="J11" s="19"/>
    </row>
    <row r="12" spans="1:10" s="85" customFormat="1" ht="30" customHeight="1">
      <c r="A12" s="81" t="str">
        <f t="shared" ref="A12:A60" si="0">"受注者"&amp;ROW()-10</f>
        <v>受注者2</v>
      </c>
      <c r="B12" s="23"/>
      <c r="C12" s="24"/>
      <c r="D12" s="300" t="str">
        <f>IF(OR(案件情報!D$28="",E12="",F12="",),"",案件情報!D$28)</f>
        <v/>
      </c>
      <c r="E12" s="24"/>
      <c r="F12" s="24"/>
      <c r="G12" s="24"/>
      <c r="H12" s="24"/>
      <c r="I12" s="24"/>
      <c r="J12" s="19"/>
    </row>
    <row r="13" spans="1:10" s="85" customFormat="1" ht="30" customHeight="1">
      <c r="A13" s="81" t="str">
        <f t="shared" si="0"/>
        <v>受注者3</v>
      </c>
      <c r="B13" s="23"/>
      <c r="C13" s="24"/>
      <c r="D13" s="300" t="str">
        <f>IF(OR(案件情報!D$28="",E13="",F13="",),"",案件情報!D$28)</f>
        <v/>
      </c>
      <c r="E13" s="24"/>
      <c r="F13" s="24"/>
      <c r="G13" s="24"/>
      <c r="H13" s="24"/>
      <c r="I13" s="24"/>
      <c r="J13" s="19"/>
    </row>
    <row r="14" spans="1:10" s="85" customFormat="1" ht="30" customHeight="1">
      <c r="A14" s="81" t="str">
        <f t="shared" si="0"/>
        <v>受注者4</v>
      </c>
      <c r="B14" s="23"/>
      <c r="C14" s="24"/>
      <c r="D14" s="300" t="str">
        <f>IF(OR(案件情報!D$28="",E14="",F14="",),"",案件情報!D$28)</f>
        <v/>
      </c>
      <c r="E14" s="24"/>
      <c r="F14" s="24"/>
      <c r="G14" s="24"/>
      <c r="H14" s="24"/>
      <c r="I14" s="24"/>
      <c r="J14" s="19"/>
    </row>
    <row r="15" spans="1:10" s="85" customFormat="1" ht="30" customHeight="1">
      <c r="A15" s="81" t="str">
        <f t="shared" si="0"/>
        <v>受注者5</v>
      </c>
      <c r="B15" s="23"/>
      <c r="C15" s="24"/>
      <c r="D15" s="300" t="str">
        <f>IF(OR(案件情報!D$28="",E15="",F15="",),"",案件情報!D$28)</f>
        <v/>
      </c>
      <c r="E15" s="24"/>
      <c r="F15" s="24"/>
      <c r="G15" s="24"/>
      <c r="H15" s="24"/>
      <c r="I15" s="24"/>
      <c r="J15" s="19"/>
    </row>
    <row r="16" spans="1:10" s="85" customFormat="1" ht="30" customHeight="1">
      <c r="A16" s="81" t="str">
        <f t="shared" si="0"/>
        <v>受注者6</v>
      </c>
      <c r="B16" s="23"/>
      <c r="C16" s="24"/>
      <c r="D16" s="300" t="str">
        <f>IF(OR(案件情報!D$28="",E16="",F16="",),"",案件情報!D$28)</f>
        <v/>
      </c>
      <c r="E16" s="24"/>
      <c r="F16" s="24"/>
      <c r="G16" s="24"/>
      <c r="H16" s="24"/>
      <c r="I16" s="24"/>
      <c r="J16" s="19"/>
    </row>
    <row r="17" spans="1:10" s="85" customFormat="1" ht="30" customHeight="1">
      <c r="A17" s="81" t="str">
        <f t="shared" si="0"/>
        <v>受注者7</v>
      </c>
      <c r="B17" s="23"/>
      <c r="C17" s="24"/>
      <c r="D17" s="300" t="str">
        <f>IF(OR(案件情報!D$28="",E17="",F17="",),"",案件情報!D$28)</f>
        <v/>
      </c>
      <c r="E17" s="24"/>
      <c r="F17" s="24"/>
      <c r="G17" s="24"/>
      <c r="H17" s="24"/>
      <c r="I17" s="24"/>
      <c r="J17" s="19"/>
    </row>
    <row r="18" spans="1:10" s="85" customFormat="1" ht="30" customHeight="1">
      <c r="A18" s="81" t="str">
        <f t="shared" si="0"/>
        <v>受注者8</v>
      </c>
      <c r="B18" s="23"/>
      <c r="C18" s="24"/>
      <c r="D18" s="300" t="str">
        <f>IF(OR(案件情報!D$28="",E18="",F18="",),"",案件情報!D$28)</f>
        <v/>
      </c>
      <c r="E18" s="24"/>
      <c r="F18" s="24"/>
      <c r="G18" s="24"/>
      <c r="H18" s="24"/>
      <c r="I18" s="24"/>
      <c r="J18" s="19"/>
    </row>
    <row r="19" spans="1:10" ht="30" customHeight="1">
      <c r="A19" s="81" t="str">
        <f t="shared" si="0"/>
        <v>受注者9</v>
      </c>
      <c r="B19" s="23"/>
      <c r="C19" s="24"/>
      <c r="D19" s="300" t="str">
        <f>IF(OR(案件情報!D$28="",E19="",F19="",),"",案件情報!D$28)</f>
        <v/>
      </c>
      <c r="E19" s="24"/>
      <c r="F19" s="24"/>
      <c r="G19" s="24"/>
      <c r="H19" s="24"/>
      <c r="I19" s="24"/>
      <c r="J19" s="19"/>
    </row>
    <row r="20" spans="1:10" ht="30" customHeight="1" thickBot="1">
      <c r="A20" s="81" t="str">
        <f t="shared" si="0"/>
        <v>受注者10</v>
      </c>
      <c r="B20" s="23"/>
      <c r="C20" s="24"/>
      <c r="D20" s="300" t="str">
        <f>IF(OR(案件情報!D$28="",E20="",F20="",),"",案件情報!D$28)</f>
        <v/>
      </c>
      <c r="E20" s="24"/>
      <c r="F20" s="24"/>
      <c r="G20" s="24"/>
      <c r="H20" s="24"/>
      <c r="I20" s="24"/>
      <c r="J20" s="19"/>
    </row>
    <row r="21" spans="1:10" ht="30" hidden="1" customHeight="1">
      <c r="A21" s="81" t="str">
        <f t="shared" si="0"/>
        <v>受注者11</v>
      </c>
      <c r="B21" s="82"/>
      <c r="C21" s="83"/>
      <c r="D21" s="84" t="str">
        <f>IF(OR(案件情報!D$28="",E21="",F21="",),"",案件情報!D$28)</f>
        <v/>
      </c>
      <c r="E21" s="83"/>
      <c r="F21" s="83"/>
      <c r="G21" s="83"/>
      <c r="H21" s="83"/>
      <c r="I21" s="83"/>
      <c r="J21" s="58"/>
    </row>
    <row r="22" spans="1:10" ht="30" hidden="1" customHeight="1">
      <c r="A22" s="81" t="str">
        <f t="shared" si="0"/>
        <v>受注者12</v>
      </c>
      <c r="B22" s="82"/>
      <c r="C22" s="83"/>
      <c r="D22" s="84" t="str">
        <f>IF(OR(案件情報!D$28="",E22="",F22="",),"",案件情報!D$28)</f>
        <v/>
      </c>
      <c r="E22" s="83"/>
      <c r="F22" s="83"/>
      <c r="G22" s="83"/>
      <c r="H22" s="83"/>
      <c r="I22" s="83"/>
      <c r="J22" s="58"/>
    </row>
    <row r="23" spans="1:10" ht="30" hidden="1" customHeight="1">
      <c r="A23" s="81" t="str">
        <f t="shared" si="0"/>
        <v>受注者13</v>
      </c>
      <c r="B23" s="82"/>
      <c r="C23" s="83"/>
      <c r="D23" s="84" t="str">
        <f>IF(OR(案件情報!D$28="",E23="",F23="",),"",案件情報!D$28)</f>
        <v/>
      </c>
      <c r="E23" s="83"/>
      <c r="F23" s="83"/>
      <c r="G23" s="83"/>
      <c r="H23" s="83"/>
      <c r="I23" s="83"/>
      <c r="J23" s="58"/>
    </row>
    <row r="24" spans="1:10" ht="30" hidden="1" customHeight="1">
      <c r="A24" s="81" t="str">
        <f t="shared" si="0"/>
        <v>受注者14</v>
      </c>
      <c r="B24" s="82"/>
      <c r="C24" s="83"/>
      <c r="D24" s="84" t="str">
        <f>IF(OR(案件情報!D$28="",E24="",F24="",),"",案件情報!D$28)</f>
        <v/>
      </c>
      <c r="E24" s="83"/>
      <c r="F24" s="83"/>
      <c r="G24" s="83"/>
      <c r="H24" s="83"/>
      <c r="I24" s="83"/>
      <c r="J24" s="58"/>
    </row>
    <row r="25" spans="1:10" ht="30" hidden="1" customHeight="1">
      <c r="A25" s="81" t="str">
        <f t="shared" si="0"/>
        <v>受注者15</v>
      </c>
      <c r="B25" s="82"/>
      <c r="C25" s="83"/>
      <c r="D25" s="84" t="str">
        <f>IF(OR(案件情報!D$28="",E25="",F25="",),"",案件情報!D$28)</f>
        <v/>
      </c>
      <c r="E25" s="83"/>
      <c r="F25" s="83"/>
      <c r="G25" s="83"/>
      <c r="H25" s="83"/>
      <c r="I25" s="83"/>
      <c r="J25" s="58"/>
    </row>
    <row r="26" spans="1:10" ht="30" hidden="1" customHeight="1">
      <c r="A26" s="81" t="str">
        <f t="shared" si="0"/>
        <v>受注者16</v>
      </c>
      <c r="B26" s="82"/>
      <c r="C26" s="83"/>
      <c r="D26" s="84" t="str">
        <f>IF(OR(案件情報!D$28="",E26="",F26="",),"",案件情報!D$28)</f>
        <v/>
      </c>
      <c r="E26" s="83"/>
      <c r="F26" s="83"/>
      <c r="G26" s="83"/>
      <c r="H26" s="83"/>
      <c r="I26" s="83"/>
      <c r="J26" s="58"/>
    </row>
    <row r="27" spans="1:10" ht="30" hidden="1" customHeight="1">
      <c r="A27" s="81" t="str">
        <f t="shared" si="0"/>
        <v>受注者17</v>
      </c>
      <c r="B27" s="82"/>
      <c r="C27" s="83"/>
      <c r="D27" s="84" t="str">
        <f>IF(OR(案件情報!D$28="",E27="",F27="",),"",案件情報!D$28)</f>
        <v/>
      </c>
      <c r="E27" s="83"/>
      <c r="F27" s="83"/>
      <c r="G27" s="83"/>
      <c r="H27" s="83"/>
      <c r="I27" s="83"/>
      <c r="J27" s="58"/>
    </row>
    <row r="28" spans="1:10" ht="30" hidden="1" customHeight="1">
      <c r="A28" s="81" t="str">
        <f t="shared" si="0"/>
        <v>受注者18</v>
      </c>
      <c r="B28" s="82"/>
      <c r="C28" s="83"/>
      <c r="D28" s="84" t="str">
        <f>IF(OR(案件情報!D$28="",E28="",F28="",),"",案件情報!D$28)</f>
        <v/>
      </c>
      <c r="E28" s="83"/>
      <c r="F28" s="83"/>
      <c r="G28" s="83"/>
      <c r="H28" s="83"/>
      <c r="I28" s="83"/>
      <c r="J28" s="58"/>
    </row>
    <row r="29" spans="1:10" ht="30" hidden="1" customHeight="1">
      <c r="A29" s="81" t="str">
        <f t="shared" si="0"/>
        <v>受注者19</v>
      </c>
      <c r="B29" s="82"/>
      <c r="C29" s="83"/>
      <c r="D29" s="84" t="str">
        <f>IF(OR(案件情報!D$28="",E29="",F29="",),"",案件情報!D$28)</f>
        <v/>
      </c>
      <c r="E29" s="83"/>
      <c r="F29" s="83"/>
      <c r="G29" s="83"/>
      <c r="H29" s="83"/>
      <c r="I29" s="83"/>
      <c r="J29" s="58"/>
    </row>
    <row r="30" spans="1:10" ht="30" hidden="1" customHeight="1">
      <c r="A30" s="81" t="str">
        <f t="shared" si="0"/>
        <v>受注者20</v>
      </c>
      <c r="B30" s="82"/>
      <c r="C30" s="83"/>
      <c r="D30" s="84" t="str">
        <f>IF(OR(案件情報!D$28="",E30="",F30="",),"",案件情報!D$28)</f>
        <v/>
      </c>
      <c r="E30" s="83"/>
      <c r="F30" s="83"/>
      <c r="G30" s="83"/>
      <c r="H30" s="83"/>
      <c r="I30" s="83"/>
      <c r="J30" s="58"/>
    </row>
    <row r="31" spans="1:10" ht="30" hidden="1" customHeight="1">
      <c r="A31" s="81" t="str">
        <f t="shared" si="0"/>
        <v>受注者21</v>
      </c>
      <c r="B31" s="82"/>
      <c r="C31" s="83"/>
      <c r="D31" s="84" t="str">
        <f>IF(OR(案件情報!D$28="",E31="",F31="",),"",案件情報!D$28)</f>
        <v/>
      </c>
      <c r="E31" s="83"/>
      <c r="F31" s="83"/>
      <c r="G31" s="83"/>
      <c r="H31" s="83"/>
      <c r="I31" s="83"/>
      <c r="J31" s="58"/>
    </row>
    <row r="32" spans="1:10" ht="30" hidden="1" customHeight="1">
      <c r="A32" s="81" t="str">
        <f t="shared" si="0"/>
        <v>受注者22</v>
      </c>
      <c r="B32" s="82"/>
      <c r="C32" s="83"/>
      <c r="D32" s="84" t="str">
        <f>IF(OR(案件情報!D$28="",E32="",F32="",),"",案件情報!D$28)</f>
        <v/>
      </c>
      <c r="E32" s="83"/>
      <c r="F32" s="83"/>
      <c r="G32" s="83"/>
      <c r="H32" s="83"/>
      <c r="I32" s="83"/>
      <c r="J32" s="58"/>
    </row>
    <row r="33" spans="1:10" ht="30" hidden="1" customHeight="1">
      <c r="A33" s="81" t="str">
        <f t="shared" si="0"/>
        <v>受注者23</v>
      </c>
      <c r="B33" s="82"/>
      <c r="C33" s="83"/>
      <c r="D33" s="84" t="str">
        <f>IF(OR(案件情報!D$28="",E33="",F33="",),"",案件情報!D$28)</f>
        <v/>
      </c>
      <c r="E33" s="83"/>
      <c r="F33" s="83"/>
      <c r="G33" s="83"/>
      <c r="H33" s="83"/>
      <c r="I33" s="83"/>
      <c r="J33" s="58"/>
    </row>
    <row r="34" spans="1:10" ht="30" hidden="1" customHeight="1">
      <c r="A34" s="81" t="str">
        <f t="shared" si="0"/>
        <v>受注者24</v>
      </c>
      <c r="B34" s="82"/>
      <c r="C34" s="83"/>
      <c r="D34" s="84" t="str">
        <f>IF(OR(案件情報!D$28="",E34="",F34="",),"",案件情報!D$28)</f>
        <v/>
      </c>
      <c r="E34" s="83"/>
      <c r="F34" s="83"/>
      <c r="G34" s="83"/>
      <c r="H34" s="83"/>
      <c r="I34" s="83"/>
      <c r="J34" s="58"/>
    </row>
    <row r="35" spans="1:10" ht="30" hidden="1" customHeight="1">
      <c r="A35" s="81" t="str">
        <f t="shared" si="0"/>
        <v>受注者25</v>
      </c>
      <c r="B35" s="82"/>
      <c r="C35" s="83"/>
      <c r="D35" s="84" t="str">
        <f>IF(OR(案件情報!D$28="",E35="",F35="",),"",案件情報!D$28)</f>
        <v/>
      </c>
      <c r="E35" s="83"/>
      <c r="F35" s="83"/>
      <c r="G35" s="83"/>
      <c r="H35" s="83"/>
      <c r="I35" s="83"/>
      <c r="J35" s="58"/>
    </row>
    <row r="36" spans="1:10" ht="30" hidden="1" customHeight="1">
      <c r="A36" s="81" t="str">
        <f t="shared" si="0"/>
        <v>受注者26</v>
      </c>
      <c r="B36" s="82"/>
      <c r="C36" s="83"/>
      <c r="D36" s="84" t="str">
        <f>IF(OR(案件情報!D$28="",E36="",F36="",),"",案件情報!D$28)</f>
        <v/>
      </c>
      <c r="E36" s="83"/>
      <c r="F36" s="83"/>
      <c r="G36" s="83"/>
      <c r="H36" s="83"/>
      <c r="I36" s="83"/>
      <c r="J36" s="58"/>
    </row>
    <row r="37" spans="1:10" ht="30" hidden="1" customHeight="1">
      <c r="A37" s="81" t="str">
        <f t="shared" si="0"/>
        <v>受注者27</v>
      </c>
      <c r="B37" s="82"/>
      <c r="C37" s="83"/>
      <c r="D37" s="84" t="str">
        <f>IF(OR(案件情報!D$28="",E37="",F37="",),"",案件情報!D$28)</f>
        <v/>
      </c>
      <c r="E37" s="83"/>
      <c r="F37" s="83"/>
      <c r="G37" s="83"/>
      <c r="H37" s="83"/>
      <c r="I37" s="83"/>
      <c r="J37" s="58"/>
    </row>
    <row r="38" spans="1:10" ht="30" hidden="1" customHeight="1">
      <c r="A38" s="81" t="str">
        <f t="shared" si="0"/>
        <v>受注者28</v>
      </c>
      <c r="B38" s="82"/>
      <c r="C38" s="83"/>
      <c r="D38" s="84" t="str">
        <f>IF(OR(案件情報!D$28="",E38="",F38="",),"",案件情報!D$28)</f>
        <v/>
      </c>
      <c r="E38" s="83"/>
      <c r="F38" s="83"/>
      <c r="G38" s="83"/>
      <c r="H38" s="83"/>
      <c r="I38" s="83"/>
      <c r="J38" s="58"/>
    </row>
    <row r="39" spans="1:10" ht="30" hidden="1" customHeight="1">
      <c r="A39" s="81" t="str">
        <f t="shared" si="0"/>
        <v>受注者29</v>
      </c>
      <c r="B39" s="82"/>
      <c r="C39" s="83"/>
      <c r="D39" s="84" t="str">
        <f>IF(OR(案件情報!D$28="",E39="",F39="",),"",案件情報!D$28)</f>
        <v/>
      </c>
      <c r="E39" s="83"/>
      <c r="F39" s="83"/>
      <c r="G39" s="83"/>
      <c r="H39" s="83"/>
      <c r="I39" s="83"/>
      <c r="J39" s="58"/>
    </row>
    <row r="40" spans="1:10" ht="30" hidden="1" customHeight="1">
      <c r="A40" s="81" t="str">
        <f t="shared" si="0"/>
        <v>受注者30</v>
      </c>
      <c r="B40" s="82"/>
      <c r="C40" s="83"/>
      <c r="D40" s="84" t="str">
        <f>IF(OR(案件情報!D$28="",E40="",F40="",),"",案件情報!D$28)</f>
        <v/>
      </c>
      <c r="E40" s="83"/>
      <c r="F40" s="83"/>
      <c r="G40" s="83"/>
      <c r="H40" s="83"/>
      <c r="I40" s="83"/>
      <c r="J40" s="58"/>
    </row>
    <row r="41" spans="1:10" ht="30" hidden="1" customHeight="1">
      <c r="A41" s="81" t="str">
        <f t="shared" si="0"/>
        <v>受注者31</v>
      </c>
      <c r="B41" s="82"/>
      <c r="C41" s="83"/>
      <c r="D41" s="84" t="str">
        <f>IF(OR(案件情報!D$28="",E41="",F41="",),"",案件情報!D$28)</f>
        <v/>
      </c>
      <c r="E41" s="83"/>
      <c r="F41" s="83"/>
      <c r="G41" s="83"/>
      <c r="H41" s="83"/>
      <c r="I41" s="83"/>
      <c r="J41" s="58"/>
    </row>
    <row r="42" spans="1:10" ht="30" hidden="1" customHeight="1">
      <c r="A42" s="81" t="str">
        <f t="shared" si="0"/>
        <v>受注者32</v>
      </c>
      <c r="B42" s="82"/>
      <c r="C42" s="83"/>
      <c r="D42" s="84" t="str">
        <f>IF(OR(案件情報!D$28="",E42="",F42="",),"",案件情報!D$28)</f>
        <v/>
      </c>
      <c r="E42" s="83"/>
      <c r="F42" s="83"/>
      <c r="G42" s="83"/>
      <c r="H42" s="83"/>
      <c r="I42" s="83"/>
      <c r="J42" s="58"/>
    </row>
    <row r="43" spans="1:10" ht="30" hidden="1" customHeight="1">
      <c r="A43" s="81" t="str">
        <f t="shared" si="0"/>
        <v>受注者33</v>
      </c>
      <c r="B43" s="82"/>
      <c r="C43" s="83"/>
      <c r="D43" s="84" t="str">
        <f>IF(OR(案件情報!D$28="",E43="",F43="",),"",案件情報!D$28)</f>
        <v/>
      </c>
      <c r="E43" s="83"/>
      <c r="F43" s="83"/>
      <c r="G43" s="83"/>
      <c r="H43" s="83"/>
      <c r="I43" s="83"/>
      <c r="J43" s="58"/>
    </row>
    <row r="44" spans="1:10" ht="30" hidden="1" customHeight="1">
      <c r="A44" s="81" t="str">
        <f t="shared" si="0"/>
        <v>受注者34</v>
      </c>
      <c r="B44" s="82"/>
      <c r="C44" s="83"/>
      <c r="D44" s="84" t="str">
        <f>IF(OR(案件情報!D$28="",E44="",F44="",),"",案件情報!D$28)</f>
        <v/>
      </c>
      <c r="E44" s="83"/>
      <c r="F44" s="83"/>
      <c r="G44" s="83"/>
      <c r="H44" s="83"/>
      <c r="I44" s="83"/>
      <c r="J44" s="58"/>
    </row>
    <row r="45" spans="1:10" ht="30" hidden="1" customHeight="1">
      <c r="A45" s="81" t="str">
        <f t="shared" si="0"/>
        <v>受注者35</v>
      </c>
      <c r="B45" s="82"/>
      <c r="C45" s="83"/>
      <c r="D45" s="84" t="str">
        <f>IF(OR(案件情報!D$28="",E45="",F45="",),"",案件情報!D$28)</f>
        <v/>
      </c>
      <c r="E45" s="83"/>
      <c r="F45" s="83"/>
      <c r="G45" s="83"/>
      <c r="H45" s="83"/>
      <c r="I45" s="83"/>
      <c r="J45" s="58"/>
    </row>
    <row r="46" spans="1:10" ht="30" hidden="1" customHeight="1">
      <c r="A46" s="81" t="str">
        <f t="shared" si="0"/>
        <v>受注者36</v>
      </c>
      <c r="B46" s="82"/>
      <c r="C46" s="83"/>
      <c r="D46" s="84" t="str">
        <f>IF(OR(案件情報!D$28="",E46="",F46="",),"",案件情報!D$28)</f>
        <v/>
      </c>
      <c r="E46" s="83"/>
      <c r="F46" s="83"/>
      <c r="G46" s="83"/>
      <c r="H46" s="83"/>
      <c r="I46" s="83"/>
      <c r="J46" s="58"/>
    </row>
    <row r="47" spans="1:10" ht="30" hidden="1" customHeight="1">
      <c r="A47" s="81" t="str">
        <f t="shared" si="0"/>
        <v>受注者37</v>
      </c>
      <c r="B47" s="82"/>
      <c r="C47" s="83"/>
      <c r="D47" s="84" t="str">
        <f>IF(OR(案件情報!D$28="",E47="",F47="",),"",案件情報!D$28)</f>
        <v/>
      </c>
      <c r="E47" s="83"/>
      <c r="F47" s="83"/>
      <c r="G47" s="83"/>
      <c r="H47" s="83"/>
      <c r="I47" s="83"/>
      <c r="J47" s="58"/>
    </row>
    <row r="48" spans="1:10" ht="30" hidden="1" customHeight="1">
      <c r="A48" s="81" t="str">
        <f t="shared" si="0"/>
        <v>受注者38</v>
      </c>
      <c r="B48" s="82"/>
      <c r="C48" s="83"/>
      <c r="D48" s="84" t="str">
        <f>IF(OR(案件情報!D$28="",E48="",F48="",),"",案件情報!D$28)</f>
        <v/>
      </c>
      <c r="E48" s="83"/>
      <c r="F48" s="83"/>
      <c r="G48" s="83"/>
      <c r="H48" s="83"/>
      <c r="I48" s="83"/>
      <c r="J48" s="58"/>
    </row>
    <row r="49" spans="1:10" ht="30" hidden="1" customHeight="1">
      <c r="A49" s="81" t="str">
        <f t="shared" si="0"/>
        <v>受注者39</v>
      </c>
      <c r="B49" s="82"/>
      <c r="C49" s="83"/>
      <c r="D49" s="84" t="str">
        <f>IF(OR(案件情報!D$28="",E49="",F49="",),"",案件情報!D$28)</f>
        <v/>
      </c>
      <c r="E49" s="83"/>
      <c r="F49" s="83"/>
      <c r="G49" s="83"/>
      <c r="H49" s="83"/>
      <c r="I49" s="83"/>
      <c r="J49" s="58"/>
    </row>
    <row r="50" spans="1:10" ht="30" hidden="1" customHeight="1">
      <c r="A50" s="81" t="str">
        <f t="shared" si="0"/>
        <v>受注者40</v>
      </c>
      <c r="B50" s="82"/>
      <c r="C50" s="83"/>
      <c r="D50" s="84" t="str">
        <f>IF(OR(案件情報!D$28="",E50="",F50="",),"",案件情報!D$28)</f>
        <v/>
      </c>
      <c r="E50" s="83"/>
      <c r="F50" s="83"/>
      <c r="G50" s="83"/>
      <c r="H50" s="83"/>
      <c r="I50" s="83"/>
      <c r="J50" s="58"/>
    </row>
    <row r="51" spans="1:10" ht="30" hidden="1" customHeight="1">
      <c r="A51" s="81" t="str">
        <f t="shared" si="0"/>
        <v>受注者41</v>
      </c>
      <c r="B51" s="82"/>
      <c r="C51" s="83"/>
      <c r="D51" s="84" t="str">
        <f>IF(OR(案件情報!D$28="",E51="",F51="",),"",案件情報!D$28)</f>
        <v/>
      </c>
      <c r="E51" s="83"/>
      <c r="F51" s="83"/>
      <c r="G51" s="83"/>
      <c r="H51" s="83"/>
      <c r="I51" s="83"/>
      <c r="J51" s="58"/>
    </row>
    <row r="52" spans="1:10" ht="30" hidden="1" customHeight="1">
      <c r="A52" s="81" t="str">
        <f t="shared" si="0"/>
        <v>受注者42</v>
      </c>
      <c r="B52" s="82"/>
      <c r="C52" s="83"/>
      <c r="D52" s="84" t="str">
        <f>IF(OR(案件情報!D$28="",E52="",F52="",),"",案件情報!D$28)</f>
        <v/>
      </c>
      <c r="E52" s="83"/>
      <c r="F52" s="83"/>
      <c r="G52" s="83"/>
      <c r="H52" s="83"/>
      <c r="I52" s="83"/>
      <c r="J52" s="58"/>
    </row>
    <row r="53" spans="1:10" ht="30" hidden="1" customHeight="1">
      <c r="A53" s="81" t="str">
        <f t="shared" si="0"/>
        <v>受注者43</v>
      </c>
      <c r="B53" s="82"/>
      <c r="C53" s="83"/>
      <c r="D53" s="84" t="str">
        <f>IF(OR(案件情報!D$28="",E53="",F53="",),"",案件情報!D$28)</f>
        <v/>
      </c>
      <c r="E53" s="83"/>
      <c r="F53" s="83"/>
      <c r="G53" s="83"/>
      <c r="H53" s="83"/>
      <c r="I53" s="83"/>
      <c r="J53" s="58"/>
    </row>
    <row r="54" spans="1:10" ht="30" hidden="1" customHeight="1">
      <c r="A54" s="81" t="str">
        <f t="shared" si="0"/>
        <v>受注者44</v>
      </c>
      <c r="B54" s="82"/>
      <c r="C54" s="83"/>
      <c r="D54" s="84" t="str">
        <f>IF(OR(案件情報!D$28="",E54="",F54="",),"",案件情報!D$28)</f>
        <v/>
      </c>
      <c r="E54" s="83"/>
      <c r="F54" s="83"/>
      <c r="G54" s="83"/>
      <c r="H54" s="83"/>
      <c r="I54" s="83"/>
      <c r="J54" s="58"/>
    </row>
    <row r="55" spans="1:10" ht="30" hidden="1" customHeight="1">
      <c r="A55" s="81" t="str">
        <f t="shared" si="0"/>
        <v>受注者45</v>
      </c>
      <c r="B55" s="82"/>
      <c r="C55" s="83"/>
      <c r="D55" s="84" t="str">
        <f>IF(OR(案件情報!D$28="",E55="",F55="",),"",案件情報!D$28)</f>
        <v/>
      </c>
      <c r="E55" s="83"/>
      <c r="F55" s="83"/>
      <c r="G55" s="83"/>
      <c r="H55" s="83"/>
      <c r="I55" s="83"/>
      <c r="J55" s="58"/>
    </row>
    <row r="56" spans="1:10" ht="30" hidden="1" customHeight="1">
      <c r="A56" s="81" t="str">
        <f t="shared" si="0"/>
        <v>受注者46</v>
      </c>
      <c r="B56" s="82"/>
      <c r="C56" s="83"/>
      <c r="D56" s="84" t="str">
        <f>IF(OR(案件情報!D$28="",E56="",F56="",),"",案件情報!D$28)</f>
        <v/>
      </c>
      <c r="E56" s="83"/>
      <c r="F56" s="83"/>
      <c r="G56" s="83"/>
      <c r="H56" s="83"/>
      <c r="I56" s="83"/>
      <c r="J56" s="58"/>
    </row>
    <row r="57" spans="1:10" ht="30" hidden="1" customHeight="1">
      <c r="A57" s="81" t="str">
        <f t="shared" si="0"/>
        <v>受注者47</v>
      </c>
      <c r="B57" s="82"/>
      <c r="C57" s="83"/>
      <c r="D57" s="84" t="str">
        <f>IF(OR(案件情報!D$28="",E57="",F57="",),"",案件情報!D$28)</f>
        <v/>
      </c>
      <c r="E57" s="83"/>
      <c r="F57" s="83"/>
      <c r="G57" s="83"/>
      <c r="H57" s="83"/>
      <c r="I57" s="83"/>
      <c r="J57" s="58"/>
    </row>
    <row r="58" spans="1:10" ht="30" hidden="1" customHeight="1">
      <c r="A58" s="81" t="str">
        <f t="shared" si="0"/>
        <v>受注者48</v>
      </c>
      <c r="B58" s="82"/>
      <c r="C58" s="83"/>
      <c r="D58" s="84" t="str">
        <f>IF(OR(案件情報!D$28="",E58="",F58="",),"",案件情報!D$28)</f>
        <v/>
      </c>
      <c r="E58" s="83"/>
      <c r="F58" s="83"/>
      <c r="G58" s="83"/>
      <c r="H58" s="83"/>
      <c r="I58" s="83"/>
      <c r="J58" s="58"/>
    </row>
    <row r="59" spans="1:10" ht="30" hidden="1" customHeight="1">
      <c r="A59" s="81" t="str">
        <f t="shared" si="0"/>
        <v>受注者49</v>
      </c>
      <c r="B59" s="82"/>
      <c r="C59" s="83"/>
      <c r="D59" s="84" t="str">
        <f>IF(OR(案件情報!D$28="",E59="",F59="",),"",案件情報!D$28)</f>
        <v/>
      </c>
      <c r="E59" s="83"/>
      <c r="F59" s="83"/>
      <c r="G59" s="83"/>
      <c r="H59" s="83"/>
      <c r="I59" s="83"/>
      <c r="J59" s="58"/>
    </row>
    <row r="60" spans="1:10" ht="30" hidden="1" customHeight="1" thickBot="1">
      <c r="A60" s="86" t="str">
        <f t="shared" si="0"/>
        <v>受注者50</v>
      </c>
      <c r="B60" s="82"/>
      <c r="C60" s="83"/>
      <c r="D60" s="84" t="str">
        <f>IF(OR(案件情報!D$28="",E60="",F60="",),"",案件情報!D$28)</f>
        <v/>
      </c>
      <c r="E60" s="83"/>
      <c r="F60" s="83"/>
      <c r="G60" s="83"/>
      <c r="H60" s="83"/>
      <c r="I60" s="83"/>
      <c r="J60" s="58"/>
    </row>
    <row r="61" spans="1:10" ht="33" customHeight="1" thickBot="1">
      <c r="A61" s="76" t="s">
        <v>106</v>
      </c>
      <c r="B61" s="77"/>
      <c r="C61" s="77"/>
      <c r="D61" s="77"/>
      <c r="E61" s="77"/>
      <c r="F61" s="77"/>
      <c r="G61" s="77"/>
      <c r="H61" s="77"/>
      <c r="I61" s="77"/>
      <c r="J61" s="78"/>
    </row>
    <row r="62" spans="1:10" ht="14.25" customHeight="1">
      <c r="A62" s="293" t="s">
        <v>98</v>
      </c>
      <c r="B62" s="289" t="s">
        <v>99</v>
      </c>
      <c r="C62" s="289" t="s">
        <v>100</v>
      </c>
      <c r="D62" s="281" t="s">
        <v>93</v>
      </c>
      <c r="E62" s="290" t="s">
        <v>101</v>
      </c>
      <c r="F62" s="291"/>
      <c r="G62" s="292" t="s">
        <v>107</v>
      </c>
      <c r="H62" s="87"/>
      <c r="I62" s="88"/>
      <c r="J62" s="89"/>
    </row>
    <row r="63" spans="1:10" ht="14.15">
      <c r="A63" s="296"/>
      <c r="B63" s="297"/>
      <c r="C63" s="282"/>
      <c r="D63" s="282"/>
      <c r="E63" s="79" t="s">
        <v>38</v>
      </c>
      <c r="F63" s="79" t="s">
        <v>39</v>
      </c>
      <c r="G63" s="284"/>
      <c r="H63" s="90"/>
      <c r="I63" s="91"/>
      <c r="J63" s="92"/>
    </row>
    <row r="64" spans="1:10" s="85" customFormat="1" ht="30" customHeight="1">
      <c r="A64" s="81" t="str">
        <f>"受注者"&amp;ROW()-13</f>
        <v>受注者51</v>
      </c>
      <c r="B64" s="23"/>
      <c r="C64" s="24"/>
      <c r="D64" s="300" t="str">
        <f>IF(OR(案件情報!D$28="",E64="",F64="",),"",案件情報!D$28)</f>
        <v/>
      </c>
      <c r="E64" s="24"/>
      <c r="F64" s="24"/>
      <c r="G64" s="19"/>
      <c r="H64" s="93"/>
      <c r="I64" s="94"/>
      <c r="J64" s="95"/>
    </row>
    <row r="65" spans="1:10" s="85" customFormat="1" ht="30" customHeight="1">
      <c r="A65" s="81" t="str">
        <f>"受注者"&amp;ROW()-13</f>
        <v>受注者52</v>
      </c>
      <c r="B65" s="23"/>
      <c r="C65" s="24"/>
      <c r="D65" s="300" t="str">
        <f>IF(OR(案件情報!D$28="",E65="",F65="",),"",案件情報!D$28)</f>
        <v/>
      </c>
      <c r="E65" s="24"/>
      <c r="F65" s="24"/>
      <c r="G65" s="19"/>
      <c r="H65" s="93"/>
      <c r="I65" s="94"/>
      <c r="J65" s="95"/>
    </row>
    <row r="66" spans="1:10" s="85" customFormat="1" ht="30" customHeight="1">
      <c r="A66" s="81" t="str">
        <f>"受注者"&amp;ROW()-13</f>
        <v>受注者53</v>
      </c>
      <c r="B66" s="23"/>
      <c r="C66" s="24"/>
      <c r="D66" s="300" t="str">
        <f>IF(OR(案件情報!D$28="",E66="",F66="",),"",案件情報!D$28)</f>
        <v/>
      </c>
      <c r="E66" s="24"/>
      <c r="F66" s="24"/>
      <c r="G66" s="19"/>
      <c r="H66" s="93"/>
      <c r="I66" s="94"/>
      <c r="J66" s="95"/>
    </row>
    <row r="67" spans="1:10" s="85" customFormat="1" ht="30" customHeight="1">
      <c r="A67" s="81" t="str">
        <f>"受注者"&amp;ROW()-13</f>
        <v>受注者54</v>
      </c>
      <c r="B67" s="23"/>
      <c r="C67" s="24"/>
      <c r="D67" s="300" t="str">
        <f>IF(OR(案件情報!D$28="",E67="",F67="",),"",案件情報!D$28)</f>
        <v/>
      </c>
      <c r="E67" s="24"/>
      <c r="F67" s="24"/>
      <c r="G67" s="19"/>
      <c r="H67" s="93"/>
      <c r="I67" s="94"/>
      <c r="J67" s="95"/>
    </row>
    <row r="68" spans="1:10" s="85" customFormat="1" ht="30" customHeight="1">
      <c r="A68" s="81" t="str">
        <f>"受注者"&amp;ROW()-13</f>
        <v>受注者55</v>
      </c>
      <c r="B68" s="23"/>
      <c r="C68" s="24"/>
      <c r="D68" s="300" t="str">
        <f>IF(OR(案件情報!D$28="",E68="",F68="",),"",案件情報!D$28)</f>
        <v/>
      </c>
      <c r="E68" s="24"/>
      <c r="F68" s="24"/>
      <c r="G68" s="19"/>
      <c r="H68" s="93"/>
      <c r="I68" s="94"/>
      <c r="J68" s="95"/>
    </row>
    <row r="69" spans="1:10" s="85" customFormat="1" ht="30" customHeight="1">
      <c r="A69" s="81" t="str">
        <f t="shared" ref="A69:A113" si="1">"受注者"&amp;ROW()-13</f>
        <v>受注者56</v>
      </c>
      <c r="B69" s="23"/>
      <c r="C69" s="24"/>
      <c r="D69" s="300" t="str">
        <f>IF(OR(案件情報!D$28="",E69="",F69="",),"",案件情報!D$28)</f>
        <v/>
      </c>
      <c r="E69" s="24"/>
      <c r="F69" s="24"/>
      <c r="G69" s="19"/>
      <c r="H69" s="93"/>
      <c r="I69" s="94"/>
      <c r="J69" s="95"/>
    </row>
    <row r="70" spans="1:10" s="85" customFormat="1" ht="30" customHeight="1">
      <c r="A70" s="81" t="str">
        <f t="shared" si="1"/>
        <v>受注者57</v>
      </c>
      <c r="B70" s="23"/>
      <c r="C70" s="24"/>
      <c r="D70" s="300" t="str">
        <f>IF(OR(案件情報!D$28="",E70="",F70="",),"",案件情報!D$28)</f>
        <v/>
      </c>
      <c r="E70" s="24"/>
      <c r="F70" s="24"/>
      <c r="G70" s="19"/>
      <c r="H70" s="94"/>
      <c r="I70" s="94"/>
      <c r="J70" s="95"/>
    </row>
    <row r="71" spans="1:10" s="85" customFormat="1" ht="30" customHeight="1">
      <c r="A71" s="81" t="str">
        <f t="shared" si="1"/>
        <v>受注者58</v>
      </c>
      <c r="B71" s="23"/>
      <c r="C71" s="24"/>
      <c r="D71" s="300" t="str">
        <f>IF(OR(案件情報!D$28="",E71="",F71="",),"",案件情報!D$28)</f>
        <v/>
      </c>
      <c r="E71" s="24"/>
      <c r="F71" s="24"/>
      <c r="G71" s="19"/>
      <c r="H71" s="94"/>
      <c r="I71" s="94"/>
      <c r="J71" s="95"/>
    </row>
    <row r="72" spans="1:10" ht="30" customHeight="1">
      <c r="A72" s="81" t="str">
        <f t="shared" si="1"/>
        <v>受注者59</v>
      </c>
      <c r="B72" s="23"/>
      <c r="C72" s="24"/>
      <c r="D72" s="300" t="str">
        <f>IF(OR(案件情報!D$28="",E72="",F72="",),"",案件情報!D$28)</f>
        <v/>
      </c>
      <c r="E72" s="24"/>
      <c r="F72" s="24"/>
      <c r="G72" s="19"/>
      <c r="H72" s="91"/>
      <c r="I72" s="91"/>
      <c r="J72" s="92"/>
    </row>
    <row r="73" spans="1:10" ht="30" customHeight="1" thickBot="1">
      <c r="A73" s="81" t="str">
        <f t="shared" si="1"/>
        <v>受注者60</v>
      </c>
      <c r="B73" s="23"/>
      <c r="C73" s="24"/>
      <c r="D73" s="300" t="str">
        <f>IF(OR(案件情報!D$28="",E73="",F73="",),"",案件情報!D$28)</f>
        <v/>
      </c>
      <c r="E73" s="24"/>
      <c r="F73" s="24"/>
      <c r="G73" s="19"/>
      <c r="H73" s="91"/>
      <c r="I73" s="91"/>
      <c r="J73" s="92"/>
    </row>
    <row r="74" spans="1:10" ht="30" hidden="1" customHeight="1">
      <c r="A74" s="81" t="str">
        <f t="shared" si="1"/>
        <v>受注者61</v>
      </c>
      <c r="B74" s="82"/>
      <c r="C74" s="83"/>
      <c r="D74" s="84" t="str">
        <f>IF(OR(案件情報!D$28="",E74="",F74="",),"",案件情報!D$28)</f>
        <v/>
      </c>
      <c r="E74" s="83"/>
      <c r="F74" s="83"/>
      <c r="G74" s="58"/>
      <c r="H74" s="91"/>
      <c r="I74" s="91"/>
      <c r="J74" s="92"/>
    </row>
    <row r="75" spans="1:10" ht="30" hidden="1" customHeight="1">
      <c r="A75" s="81" t="str">
        <f t="shared" si="1"/>
        <v>受注者62</v>
      </c>
      <c r="B75" s="82"/>
      <c r="C75" s="83"/>
      <c r="D75" s="84" t="str">
        <f>IF(OR(案件情報!D$28="",E75="",F75="",),"",案件情報!D$28)</f>
        <v/>
      </c>
      <c r="E75" s="83"/>
      <c r="F75" s="83"/>
      <c r="G75" s="58"/>
      <c r="H75" s="91"/>
      <c r="I75" s="91"/>
      <c r="J75" s="92"/>
    </row>
    <row r="76" spans="1:10" ht="30" hidden="1" customHeight="1">
      <c r="A76" s="81" t="str">
        <f t="shared" si="1"/>
        <v>受注者63</v>
      </c>
      <c r="B76" s="82"/>
      <c r="C76" s="83"/>
      <c r="D76" s="84" t="str">
        <f>IF(OR(案件情報!D$28="",E76="",F76="",),"",案件情報!D$28)</f>
        <v/>
      </c>
      <c r="E76" s="83"/>
      <c r="F76" s="83"/>
      <c r="G76" s="58"/>
      <c r="H76" s="91"/>
      <c r="I76" s="91"/>
      <c r="J76" s="92"/>
    </row>
    <row r="77" spans="1:10" ht="30" hidden="1" customHeight="1">
      <c r="A77" s="81" t="str">
        <f t="shared" si="1"/>
        <v>受注者64</v>
      </c>
      <c r="B77" s="82"/>
      <c r="C77" s="83"/>
      <c r="D77" s="84" t="str">
        <f>IF(OR(案件情報!D$28="",E77="",F77="",),"",案件情報!D$28)</f>
        <v/>
      </c>
      <c r="E77" s="83"/>
      <c r="F77" s="83"/>
      <c r="G77" s="58"/>
      <c r="H77" s="91"/>
      <c r="I77" s="91"/>
      <c r="J77" s="92"/>
    </row>
    <row r="78" spans="1:10" ht="30" hidden="1" customHeight="1">
      <c r="A78" s="81" t="str">
        <f t="shared" si="1"/>
        <v>受注者65</v>
      </c>
      <c r="B78" s="82"/>
      <c r="C78" s="83"/>
      <c r="D78" s="84" t="str">
        <f>IF(OR(案件情報!D$28="",E78="",F78="",),"",案件情報!D$28)</f>
        <v/>
      </c>
      <c r="E78" s="83"/>
      <c r="F78" s="83"/>
      <c r="G78" s="58"/>
      <c r="H78" s="91"/>
      <c r="I78" s="91"/>
      <c r="J78" s="92"/>
    </row>
    <row r="79" spans="1:10" ht="30" hidden="1" customHeight="1">
      <c r="A79" s="81" t="str">
        <f t="shared" si="1"/>
        <v>受注者66</v>
      </c>
      <c r="B79" s="82"/>
      <c r="C79" s="83"/>
      <c r="D79" s="84" t="str">
        <f>IF(OR(案件情報!D$28="",E79="",F79="",),"",案件情報!D$28)</f>
        <v/>
      </c>
      <c r="E79" s="83"/>
      <c r="F79" s="83"/>
      <c r="G79" s="58"/>
      <c r="H79" s="91"/>
      <c r="I79" s="91"/>
      <c r="J79" s="92"/>
    </row>
    <row r="80" spans="1:10" ht="30" hidden="1" customHeight="1">
      <c r="A80" s="81" t="str">
        <f t="shared" si="1"/>
        <v>受注者67</v>
      </c>
      <c r="B80" s="82"/>
      <c r="C80" s="83"/>
      <c r="D80" s="84" t="str">
        <f>IF(OR(案件情報!D$28="",E80="",F80="",),"",案件情報!D$28)</f>
        <v/>
      </c>
      <c r="E80" s="83"/>
      <c r="F80" s="83"/>
      <c r="G80" s="58"/>
      <c r="H80" s="91"/>
      <c r="I80" s="91"/>
      <c r="J80" s="92"/>
    </row>
    <row r="81" spans="1:10" ht="30" hidden="1" customHeight="1">
      <c r="A81" s="81" t="str">
        <f t="shared" si="1"/>
        <v>受注者68</v>
      </c>
      <c r="B81" s="82"/>
      <c r="C81" s="83"/>
      <c r="D81" s="84" t="str">
        <f>IF(OR(案件情報!D$28="",E81="",F81="",),"",案件情報!D$28)</f>
        <v/>
      </c>
      <c r="E81" s="83"/>
      <c r="F81" s="83"/>
      <c r="G81" s="58"/>
      <c r="H81" s="91"/>
      <c r="I81" s="91"/>
      <c r="J81" s="92"/>
    </row>
    <row r="82" spans="1:10" ht="30" hidden="1" customHeight="1">
      <c r="A82" s="81" t="str">
        <f t="shared" si="1"/>
        <v>受注者69</v>
      </c>
      <c r="B82" s="82"/>
      <c r="C82" s="83"/>
      <c r="D82" s="84" t="str">
        <f>IF(OR(案件情報!D$28="",E82="",F82="",),"",案件情報!D$28)</f>
        <v/>
      </c>
      <c r="E82" s="83"/>
      <c r="F82" s="83"/>
      <c r="G82" s="58"/>
      <c r="H82" s="91"/>
      <c r="I82" s="91"/>
      <c r="J82" s="92"/>
    </row>
    <row r="83" spans="1:10" ht="30" hidden="1" customHeight="1">
      <c r="A83" s="81" t="str">
        <f t="shared" si="1"/>
        <v>受注者70</v>
      </c>
      <c r="B83" s="82"/>
      <c r="C83" s="83"/>
      <c r="D83" s="84" t="str">
        <f>IF(OR(案件情報!D$28="",E83="",F83="",),"",案件情報!D$28)</f>
        <v/>
      </c>
      <c r="E83" s="83"/>
      <c r="F83" s="83"/>
      <c r="G83" s="58"/>
      <c r="H83" s="91"/>
      <c r="I83" s="91"/>
      <c r="J83" s="92"/>
    </row>
    <row r="84" spans="1:10" ht="30" hidden="1" customHeight="1">
      <c r="A84" s="81" t="str">
        <f t="shared" si="1"/>
        <v>受注者71</v>
      </c>
      <c r="B84" s="82"/>
      <c r="C84" s="83"/>
      <c r="D84" s="84" t="str">
        <f>IF(OR(案件情報!D$28="",E84="",F84="",),"",案件情報!D$28)</f>
        <v/>
      </c>
      <c r="E84" s="83"/>
      <c r="F84" s="83"/>
      <c r="G84" s="58"/>
      <c r="H84" s="91"/>
      <c r="I84" s="91"/>
      <c r="J84" s="92"/>
    </row>
    <row r="85" spans="1:10" ht="30" hidden="1" customHeight="1">
      <c r="A85" s="81" t="str">
        <f t="shared" si="1"/>
        <v>受注者72</v>
      </c>
      <c r="B85" s="82"/>
      <c r="C85" s="83"/>
      <c r="D85" s="84" t="str">
        <f>IF(OR(案件情報!D$28="",E85="",F85="",),"",案件情報!D$28)</f>
        <v/>
      </c>
      <c r="E85" s="83"/>
      <c r="F85" s="83"/>
      <c r="G85" s="58"/>
      <c r="H85" s="91"/>
      <c r="I85" s="91"/>
      <c r="J85" s="92"/>
    </row>
    <row r="86" spans="1:10" ht="30" hidden="1" customHeight="1">
      <c r="A86" s="81" t="str">
        <f t="shared" si="1"/>
        <v>受注者73</v>
      </c>
      <c r="B86" s="82"/>
      <c r="C86" s="83"/>
      <c r="D86" s="84" t="str">
        <f>IF(OR(案件情報!D$28="",E86="",F86="",),"",案件情報!D$28)</f>
        <v/>
      </c>
      <c r="E86" s="83"/>
      <c r="F86" s="83"/>
      <c r="G86" s="58"/>
      <c r="H86" s="91"/>
      <c r="I86" s="91"/>
      <c r="J86" s="92"/>
    </row>
    <row r="87" spans="1:10" ht="30" hidden="1" customHeight="1">
      <c r="A87" s="81" t="str">
        <f t="shared" si="1"/>
        <v>受注者74</v>
      </c>
      <c r="B87" s="82"/>
      <c r="C87" s="83"/>
      <c r="D87" s="84" t="str">
        <f>IF(OR(案件情報!D$28="",E87="",F87="",),"",案件情報!D$28)</f>
        <v/>
      </c>
      <c r="E87" s="83"/>
      <c r="F87" s="83"/>
      <c r="G87" s="58"/>
      <c r="H87" s="91"/>
      <c r="I87" s="91"/>
      <c r="J87" s="92"/>
    </row>
    <row r="88" spans="1:10" ht="30" hidden="1" customHeight="1">
      <c r="A88" s="81" t="str">
        <f t="shared" si="1"/>
        <v>受注者75</v>
      </c>
      <c r="B88" s="82"/>
      <c r="C88" s="83"/>
      <c r="D88" s="84" t="str">
        <f>IF(OR(案件情報!D$28="",E88="",F88="",),"",案件情報!D$28)</f>
        <v/>
      </c>
      <c r="E88" s="83"/>
      <c r="F88" s="83"/>
      <c r="G88" s="58"/>
      <c r="H88" s="91"/>
      <c r="I88" s="91"/>
      <c r="J88" s="92"/>
    </row>
    <row r="89" spans="1:10" ht="30" hidden="1" customHeight="1">
      <c r="A89" s="81" t="str">
        <f t="shared" si="1"/>
        <v>受注者76</v>
      </c>
      <c r="B89" s="82"/>
      <c r="C89" s="83"/>
      <c r="D89" s="84" t="str">
        <f>IF(OR(案件情報!D$28="",E89="",F89="",),"",案件情報!D$28)</f>
        <v/>
      </c>
      <c r="E89" s="83"/>
      <c r="F89" s="83"/>
      <c r="G89" s="58"/>
      <c r="H89" s="91"/>
      <c r="I89" s="91"/>
      <c r="J89" s="92"/>
    </row>
    <row r="90" spans="1:10" ht="30" hidden="1" customHeight="1">
      <c r="A90" s="81" t="str">
        <f t="shared" si="1"/>
        <v>受注者77</v>
      </c>
      <c r="B90" s="82"/>
      <c r="C90" s="83"/>
      <c r="D90" s="84" t="str">
        <f>IF(OR(案件情報!D$28="",E90="",F90="",),"",案件情報!D$28)</f>
        <v/>
      </c>
      <c r="E90" s="83"/>
      <c r="F90" s="83"/>
      <c r="G90" s="58"/>
      <c r="H90" s="91"/>
      <c r="I90" s="91"/>
      <c r="J90" s="92"/>
    </row>
    <row r="91" spans="1:10" ht="30" hidden="1" customHeight="1">
      <c r="A91" s="81" t="str">
        <f t="shared" si="1"/>
        <v>受注者78</v>
      </c>
      <c r="B91" s="82"/>
      <c r="C91" s="83"/>
      <c r="D91" s="84" t="str">
        <f>IF(OR(案件情報!D$28="",E91="",F91="",),"",案件情報!D$28)</f>
        <v/>
      </c>
      <c r="E91" s="83"/>
      <c r="F91" s="83"/>
      <c r="G91" s="58"/>
      <c r="H91" s="91"/>
      <c r="I91" s="91"/>
      <c r="J91" s="92"/>
    </row>
    <row r="92" spans="1:10" ht="30" hidden="1" customHeight="1">
      <c r="A92" s="81" t="str">
        <f t="shared" si="1"/>
        <v>受注者79</v>
      </c>
      <c r="B92" s="82"/>
      <c r="C92" s="83"/>
      <c r="D92" s="84" t="str">
        <f>IF(OR(案件情報!D$28="",E92="",F92="",),"",案件情報!D$28)</f>
        <v/>
      </c>
      <c r="E92" s="83"/>
      <c r="F92" s="83"/>
      <c r="G92" s="58"/>
      <c r="H92" s="91"/>
      <c r="I92" s="91"/>
      <c r="J92" s="92"/>
    </row>
    <row r="93" spans="1:10" ht="30" hidden="1" customHeight="1">
      <c r="A93" s="81" t="str">
        <f t="shared" si="1"/>
        <v>受注者80</v>
      </c>
      <c r="B93" s="82"/>
      <c r="C93" s="83"/>
      <c r="D93" s="84" t="str">
        <f>IF(OR(案件情報!D$28="",E93="",F93="",),"",案件情報!D$28)</f>
        <v/>
      </c>
      <c r="E93" s="83"/>
      <c r="F93" s="83"/>
      <c r="G93" s="58"/>
      <c r="H93" s="91"/>
      <c r="I93" s="91"/>
      <c r="J93" s="92"/>
    </row>
    <row r="94" spans="1:10" ht="30" hidden="1" customHeight="1">
      <c r="A94" s="81" t="str">
        <f t="shared" si="1"/>
        <v>受注者81</v>
      </c>
      <c r="B94" s="82"/>
      <c r="C94" s="83"/>
      <c r="D94" s="84" t="str">
        <f>IF(OR(案件情報!D$28="",E94="",F94="",),"",案件情報!D$28)</f>
        <v/>
      </c>
      <c r="E94" s="83"/>
      <c r="F94" s="83"/>
      <c r="G94" s="58"/>
      <c r="H94" s="91"/>
      <c r="I94" s="91"/>
      <c r="J94" s="92"/>
    </row>
    <row r="95" spans="1:10" ht="30" hidden="1" customHeight="1">
      <c r="A95" s="81" t="str">
        <f t="shared" si="1"/>
        <v>受注者82</v>
      </c>
      <c r="B95" s="82"/>
      <c r="C95" s="83"/>
      <c r="D95" s="84" t="str">
        <f>IF(OR(案件情報!D$28="",E95="",F95="",),"",案件情報!D$28)</f>
        <v/>
      </c>
      <c r="E95" s="83"/>
      <c r="F95" s="83"/>
      <c r="G95" s="58"/>
      <c r="H95" s="91"/>
      <c r="I95" s="91"/>
      <c r="J95" s="92"/>
    </row>
    <row r="96" spans="1:10" ht="30" hidden="1" customHeight="1">
      <c r="A96" s="81" t="str">
        <f t="shared" si="1"/>
        <v>受注者83</v>
      </c>
      <c r="B96" s="82"/>
      <c r="C96" s="83"/>
      <c r="D96" s="84" t="str">
        <f>IF(OR(案件情報!D$28="",E96="",F96="",),"",案件情報!D$28)</f>
        <v/>
      </c>
      <c r="E96" s="83"/>
      <c r="F96" s="83"/>
      <c r="G96" s="58"/>
      <c r="H96" s="91"/>
      <c r="I96" s="91"/>
      <c r="J96" s="92"/>
    </row>
    <row r="97" spans="1:10" ht="30" hidden="1" customHeight="1">
      <c r="A97" s="81" t="str">
        <f t="shared" si="1"/>
        <v>受注者84</v>
      </c>
      <c r="B97" s="82"/>
      <c r="C97" s="83"/>
      <c r="D97" s="84" t="str">
        <f>IF(OR(案件情報!D$28="",E97="",F97="",),"",案件情報!D$28)</f>
        <v/>
      </c>
      <c r="E97" s="83"/>
      <c r="F97" s="83"/>
      <c r="G97" s="58"/>
      <c r="H97" s="91"/>
      <c r="I97" s="91"/>
      <c r="J97" s="92"/>
    </row>
    <row r="98" spans="1:10" ht="30" hidden="1" customHeight="1">
      <c r="A98" s="81" t="str">
        <f t="shared" si="1"/>
        <v>受注者85</v>
      </c>
      <c r="B98" s="82"/>
      <c r="C98" s="83"/>
      <c r="D98" s="84" t="str">
        <f>IF(OR(案件情報!D$28="",E98="",F98="",),"",案件情報!D$28)</f>
        <v/>
      </c>
      <c r="E98" s="83"/>
      <c r="F98" s="83"/>
      <c r="G98" s="58"/>
      <c r="H98" s="91"/>
      <c r="I98" s="91"/>
      <c r="J98" s="92"/>
    </row>
    <row r="99" spans="1:10" ht="30" hidden="1" customHeight="1">
      <c r="A99" s="81" t="str">
        <f t="shared" si="1"/>
        <v>受注者86</v>
      </c>
      <c r="B99" s="82"/>
      <c r="C99" s="83"/>
      <c r="D99" s="84" t="str">
        <f>IF(OR(案件情報!D$28="",E99="",F99="",),"",案件情報!D$28)</f>
        <v/>
      </c>
      <c r="E99" s="83"/>
      <c r="F99" s="83"/>
      <c r="G99" s="58"/>
      <c r="H99" s="91"/>
      <c r="I99" s="91"/>
      <c r="J99" s="92"/>
    </row>
    <row r="100" spans="1:10" ht="30" hidden="1" customHeight="1">
      <c r="A100" s="81" t="str">
        <f t="shared" si="1"/>
        <v>受注者87</v>
      </c>
      <c r="B100" s="82"/>
      <c r="C100" s="83"/>
      <c r="D100" s="84" t="str">
        <f>IF(OR(案件情報!D$28="",E100="",F100="",),"",案件情報!D$28)</f>
        <v/>
      </c>
      <c r="E100" s="83"/>
      <c r="F100" s="83"/>
      <c r="G100" s="58"/>
      <c r="H100" s="91"/>
      <c r="I100" s="91"/>
      <c r="J100" s="92"/>
    </row>
    <row r="101" spans="1:10" ht="30" hidden="1" customHeight="1">
      <c r="A101" s="81" t="str">
        <f t="shared" si="1"/>
        <v>受注者88</v>
      </c>
      <c r="B101" s="82"/>
      <c r="C101" s="83"/>
      <c r="D101" s="84" t="str">
        <f>IF(OR(案件情報!D$28="",E101="",F101="",),"",案件情報!D$28)</f>
        <v/>
      </c>
      <c r="E101" s="83"/>
      <c r="F101" s="83"/>
      <c r="G101" s="58"/>
      <c r="H101" s="91"/>
      <c r="I101" s="91"/>
      <c r="J101" s="92"/>
    </row>
    <row r="102" spans="1:10" ht="30" hidden="1" customHeight="1">
      <c r="A102" s="81" t="str">
        <f t="shared" si="1"/>
        <v>受注者89</v>
      </c>
      <c r="B102" s="82"/>
      <c r="C102" s="83"/>
      <c r="D102" s="84" t="str">
        <f>IF(OR(案件情報!D$28="",E102="",F102="",),"",案件情報!D$28)</f>
        <v/>
      </c>
      <c r="E102" s="83"/>
      <c r="F102" s="83"/>
      <c r="G102" s="58"/>
      <c r="H102" s="91"/>
      <c r="I102" s="91"/>
      <c r="J102" s="92"/>
    </row>
    <row r="103" spans="1:10" ht="30" hidden="1" customHeight="1">
      <c r="A103" s="81" t="str">
        <f t="shared" si="1"/>
        <v>受注者90</v>
      </c>
      <c r="B103" s="82"/>
      <c r="C103" s="83"/>
      <c r="D103" s="84" t="str">
        <f>IF(OR(案件情報!D$28="",E103="",F103="",),"",案件情報!D$28)</f>
        <v/>
      </c>
      <c r="E103" s="83"/>
      <c r="F103" s="83"/>
      <c r="G103" s="58"/>
      <c r="H103" s="91"/>
      <c r="I103" s="91"/>
      <c r="J103" s="92"/>
    </row>
    <row r="104" spans="1:10" ht="30" hidden="1" customHeight="1">
      <c r="A104" s="81" t="str">
        <f t="shared" si="1"/>
        <v>受注者91</v>
      </c>
      <c r="B104" s="82"/>
      <c r="C104" s="83"/>
      <c r="D104" s="84" t="str">
        <f>IF(OR(案件情報!D$28="",E104="",F104="",),"",案件情報!D$28)</f>
        <v/>
      </c>
      <c r="E104" s="83"/>
      <c r="F104" s="83"/>
      <c r="G104" s="58"/>
      <c r="H104" s="91"/>
      <c r="I104" s="91"/>
      <c r="J104" s="92"/>
    </row>
    <row r="105" spans="1:10" ht="30" hidden="1" customHeight="1">
      <c r="A105" s="81" t="str">
        <f t="shared" si="1"/>
        <v>受注者92</v>
      </c>
      <c r="B105" s="82"/>
      <c r="C105" s="83"/>
      <c r="D105" s="84" t="str">
        <f>IF(OR(案件情報!D$28="",E105="",F105="",),"",案件情報!D$28)</f>
        <v/>
      </c>
      <c r="E105" s="83"/>
      <c r="F105" s="83"/>
      <c r="G105" s="58"/>
      <c r="H105" s="91"/>
      <c r="I105" s="91"/>
      <c r="J105" s="92"/>
    </row>
    <row r="106" spans="1:10" ht="30" hidden="1" customHeight="1">
      <c r="A106" s="81" t="str">
        <f t="shared" si="1"/>
        <v>受注者93</v>
      </c>
      <c r="B106" s="82"/>
      <c r="C106" s="83"/>
      <c r="D106" s="84" t="str">
        <f>IF(OR(案件情報!D$28="",E106="",F106="",),"",案件情報!D$28)</f>
        <v/>
      </c>
      <c r="E106" s="83"/>
      <c r="F106" s="83"/>
      <c r="G106" s="58"/>
      <c r="H106" s="91"/>
      <c r="I106" s="91"/>
      <c r="J106" s="92"/>
    </row>
    <row r="107" spans="1:10" ht="30" hidden="1" customHeight="1">
      <c r="A107" s="81" t="str">
        <f t="shared" si="1"/>
        <v>受注者94</v>
      </c>
      <c r="B107" s="82"/>
      <c r="C107" s="83"/>
      <c r="D107" s="84" t="str">
        <f>IF(OR(案件情報!D$28="",E107="",F107="",),"",案件情報!D$28)</f>
        <v/>
      </c>
      <c r="E107" s="83"/>
      <c r="F107" s="83"/>
      <c r="G107" s="58"/>
      <c r="H107" s="91"/>
      <c r="I107" s="91"/>
      <c r="J107" s="92"/>
    </row>
    <row r="108" spans="1:10" ht="30" hidden="1" customHeight="1">
      <c r="A108" s="81" t="str">
        <f t="shared" si="1"/>
        <v>受注者95</v>
      </c>
      <c r="B108" s="82"/>
      <c r="C108" s="83"/>
      <c r="D108" s="84" t="str">
        <f>IF(OR(案件情報!D$28="",E108="",F108="",),"",案件情報!D$28)</f>
        <v/>
      </c>
      <c r="E108" s="83"/>
      <c r="F108" s="83"/>
      <c r="G108" s="58"/>
      <c r="H108" s="91"/>
      <c r="I108" s="91"/>
      <c r="J108" s="92"/>
    </row>
    <row r="109" spans="1:10" ht="30" hidden="1" customHeight="1">
      <c r="A109" s="81" t="str">
        <f t="shared" si="1"/>
        <v>受注者96</v>
      </c>
      <c r="B109" s="82"/>
      <c r="C109" s="83"/>
      <c r="D109" s="84" t="str">
        <f>IF(OR(案件情報!D$28="",E109="",F109="",),"",案件情報!D$28)</f>
        <v/>
      </c>
      <c r="E109" s="83"/>
      <c r="F109" s="83"/>
      <c r="G109" s="58"/>
      <c r="H109" s="91"/>
      <c r="I109" s="91"/>
      <c r="J109" s="92"/>
    </row>
    <row r="110" spans="1:10" ht="30" hidden="1" customHeight="1">
      <c r="A110" s="81" t="str">
        <f t="shared" si="1"/>
        <v>受注者97</v>
      </c>
      <c r="B110" s="82"/>
      <c r="C110" s="83"/>
      <c r="D110" s="84" t="str">
        <f>IF(OR(案件情報!D$28="",E110="",F110="",),"",案件情報!D$28)</f>
        <v/>
      </c>
      <c r="E110" s="83"/>
      <c r="F110" s="83"/>
      <c r="G110" s="58"/>
      <c r="H110" s="91"/>
      <c r="I110" s="91"/>
      <c r="J110" s="92"/>
    </row>
    <row r="111" spans="1:10" ht="30" hidden="1" customHeight="1">
      <c r="A111" s="81" t="str">
        <f t="shared" si="1"/>
        <v>受注者98</v>
      </c>
      <c r="B111" s="82"/>
      <c r="C111" s="83"/>
      <c r="D111" s="84" t="str">
        <f>IF(OR(案件情報!D$28="",E111="",F111="",),"",案件情報!D$28)</f>
        <v/>
      </c>
      <c r="E111" s="83"/>
      <c r="F111" s="83"/>
      <c r="G111" s="58"/>
      <c r="H111" s="91"/>
      <c r="I111" s="91"/>
      <c r="J111" s="92"/>
    </row>
    <row r="112" spans="1:10" ht="30" hidden="1" customHeight="1">
      <c r="A112" s="81" t="str">
        <f t="shared" si="1"/>
        <v>受注者99</v>
      </c>
      <c r="B112" s="82"/>
      <c r="C112" s="83"/>
      <c r="D112" s="84" t="str">
        <f>IF(OR(案件情報!D$28="",E112="",F112="",),"",案件情報!D$28)</f>
        <v/>
      </c>
      <c r="E112" s="83"/>
      <c r="F112" s="83"/>
      <c r="G112" s="58"/>
      <c r="H112" s="91"/>
      <c r="I112" s="91"/>
      <c r="J112" s="92"/>
    </row>
    <row r="113" spans="1:10" ht="30" hidden="1" customHeight="1" thickBot="1">
      <c r="A113" s="86" t="str">
        <f t="shared" si="1"/>
        <v>受注者100</v>
      </c>
      <c r="B113" s="82"/>
      <c r="C113" s="83"/>
      <c r="D113" s="84" t="str">
        <f>IF(OR(案件情報!D$28="",E113="",F113="",),"",案件情報!D$28)</f>
        <v/>
      </c>
      <c r="E113" s="83"/>
      <c r="F113" s="83"/>
      <c r="G113" s="57"/>
      <c r="H113" s="96"/>
      <c r="I113" s="96"/>
      <c r="J113" s="97"/>
    </row>
    <row r="114" spans="1:10" ht="13.75" thickBot="1">
      <c r="A114" s="98"/>
      <c r="B114" s="54"/>
      <c r="C114" s="54"/>
      <c r="D114" s="54"/>
      <c r="E114" s="54"/>
      <c r="F114" s="54"/>
      <c r="G114" s="99"/>
      <c r="H114" s="25"/>
      <c r="I114" s="25"/>
    </row>
    <row r="115" spans="1:10" ht="32.15" customHeight="1" thickBot="1">
      <c r="A115" s="100" t="s">
        <v>108</v>
      </c>
      <c r="B115" s="101"/>
      <c r="C115" s="101"/>
      <c r="D115" s="101"/>
      <c r="E115" s="101"/>
      <c r="F115" s="101"/>
      <c r="G115" s="101"/>
      <c r="H115" s="101"/>
      <c r="I115" s="101"/>
      <c r="J115" s="102"/>
    </row>
    <row r="116" spans="1:10" ht="33" customHeight="1" thickBot="1">
      <c r="A116" s="76" t="s">
        <v>109</v>
      </c>
      <c r="B116" s="77"/>
      <c r="C116" s="77"/>
      <c r="D116" s="77"/>
      <c r="E116" s="77"/>
      <c r="F116" s="77"/>
      <c r="G116" s="77"/>
      <c r="H116" s="77"/>
      <c r="I116" s="77"/>
      <c r="J116" s="78"/>
    </row>
    <row r="117" spans="1:10" ht="14.25" customHeight="1">
      <c r="A117" s="293" t="s">
        <v>98</v>
      </c>
      <c r="B117" s="295" t="s">
        <v>99</v>
      </c>
      <c r="C117" s="289" t="s">
        <v>100</v>
      </c>
      <c r="D117" s="289" t="s">
        <v>110</v>
      </c>
      <c r="E117" s="290" t="s">
        <v>101</v>
      </c>
      <c r="F117" s="291"/>
      <c r="G117" s="290" t="s">
        <v>102</v>
      </c>
      <c r="H117" s="291"/>
      <c r="I117" s="281" t="s">
        <v>46</v>
      </c>
      <c r="J117" s="283" t="s">
        <v>103</v>
      </c>
    </row>
    <row r="118" spans="1:10" ht="14.15">
      <c r="A118" s="294"/>
      <c r="B118" s="288"/>
      <c r="C118" s="282"/>
      <c r="D118" s="282"/>
      <c r="E118" s="79" t="s">
        <v>38</v>
      </c>
      <c r="F118" s="79" t="s">
        <v>39</v>
      </c>
      <c r="G118" s="80" t="s">
        <v>104</v>
      </c>
      <c r="H118" s="80" t="s">
        <v>105</v>
      </c>
      <c r="I118" s="282"/>
      <c r="J118" s="284"/>
    </row>
    <row r="119" spans="1:10" s="85" customFormat="1" ht="30" customHeight="1">
      <c r="A119" s="81" t="str">
        <f>"発注者"&amp;ROW()-118</f>
        <v>発注者1</v>
      </c>
      <c r="B119" s="103"/>
      <c r="C119" s="26"/>
      <c r="D119" s="301" t="str">
        <f>IF(OR(案件情報!D$9="",E119="",F119="",),"",案件情報!D$9)</f>
        <v/>
      </c>
      <c r="E119" s="26"/>
      <c r="F119" s="26"/>
      <c r="G119" s="26"/>
      <c r="H119" s="26"/>
      <c r="I119" s="27"/>
      <c r="J119" s="19"/>
    </row>
    <row r="120" spans="1:10" s="85" customFormat="1" ht="30" customHeight="1">
      <c r="A120" s="81" t="str">
        <f t="shared" ref="A120:A168" si="2">"発注者"&amp;ROW()-118</f>
        <v>発注者2</v>
      </c>
      <c r="B120" s="103"/>
      <c r="C120" s="26"/>
      <c r="D120" s="301" t="str">
        <f>IF(OR(案件情報!D$9="",E120="",F120="",),"",案件情報!D$9)</f>
        <v/>
      </c>
      <c r="E120" s="26"/>
      <c r="F120" s="26"/>
      <c r="G120" s="26"/>
      <c r="H120" s="26"/>
      <c r="I120" s="27"/>
      <c r="J120" s="19"/>
    </row>
    <row r="121" spans="1:10" s="85" customFormat="1" ht="30" customHeight="1">
      <c r="A121" s="81" t="str">
        <f t="shared" si="2"/>
        <v>発注者3</v>
      </c>
      <c r="B121" s="103"/>
      <c r="C121" s="26"/>
      <c r="D121" s="301" t="str">
        <f>IF(OR(案件情報!D$9="",E121="",F121="",),"",案件情報!D$9)</f>
        <v/>
      </c>
      <c r="E121" s="26"/>
      <c r="F121" s="26"/>
      <c r="G121" s="26"/>
      <c r="H121" s="26"/>
      <c r="I121" s="27"/>
      <c r="J121" s="19"/>
    </row>
    <row r="122" spans="1:10" s="85" customFormat="1" ht="30" customHeight="1">
      <c r="A122" s="81" t="str">
        <f t="shared" si="2"/>
        <v>発注者4</v>
      </c>
      <c r="B122" s="103"/>
      <c r="C122" s="26"/>
      <c r="D122" s="301" t="str">
        <f>IF(OR(案件情報!D$9="",E122="",F122="",),"",案件情報!D$9)</f>
        <v/>
      </c>
      <c r="E122" s="26"/>
      <c r="F122" s="26"/>
      <c r="G122" s="26"/>
      <c r="H122" s="26"/>
      <c r="I122" s="27"/>
      <c r="J122" s="19"/>
    </row>
    <row r="123" spans="1:10" s="85" customFormat="1" ht="30" customHeight="1">
      <c r="A123" s="81" t="str">
        <f t="shared" si="2"/>
        <v>発注者5</v>
      </c>
      <c r="B123" s="103"/>
      <c r="C123" s="26"/>
      <c r="D123" s="301" t="str">
        <f>IF(OR(案件情報!D$9="",E123="",F123="",),"",案件情報!D$9)</f>
        <v/>
      </c>
      <c r="E123" s="26"/>
      <c r="F123" s="26"/>
      <c r="G123" s="26"/>
      <c r="H123" s="26"/>
      <c r="I123" s="27"/>
      <c r="J123" s="19"/>
    </row>
    <row r="124" spans="1:10" s="85" customFormat="1" ht="30" customHeight="1">
      <c r="A124" s="81" t="str">
        <f t="shared" si="2"/>
        <v>発注者6</v>
      </c>
      <c r="B124" s="103"/>
      <c r="C124" s="26"/>
      <c r="D124" s="301" t="str">
        <f>IF(OR(案件情報!D$9="",E124="",F124="",),"",案件情報!D$9)</f>
        <v/>
      </c>
      <c r="E124" s="26"/>
      <c r="F124" s="26"/>
      <c r="G124" s="26"/>
      <c r="H124" s="26"/>
      <c r="I124" s="27"/>
      <c r="J124" s="19"/>
    </row>
    <row r="125" spans="1:10" s="85" customFormat="1" ht="30" customHeight="1">
      <c r="A125" s="81" t="str">
        <f t="shared" si="2"/>
        <v>発注者7</v>
      </c>
      <c r="B125" s="103"/>
      <c r="C125" s="26"/>
      <c r="D125" s="301" t="str">
        <f>IF(OR(案件情報!D$9="",E125="",F125="",),"",案件情報!D$9)</f>
        <v/>
      </c>
      <c r="E125" s="26"/>
      <c r="F125" s="26"/>
      <c r="G125" s="26"/>
      <c r="H125" s="26"/>
      <c r="I125" s="27"/>
      <c r="J125" s="19"/>
    </row>
    <row r="126" spans="1:10" s="85" customFormat="1" ht="30" customHeight="1">
      <c r="A126" s="81" t="str">
        <f t="shared" si="2"/>
        <v>発注者8</v>
      </c>
      <c r="B126" s="103"/>
      <c r="C126" s="26"/>
      <c r="D126" s="301" t="str">
        <f>IF(OR(案件情報!D$9="",E126="",F126="",),"",案件情報!D$9)</f>
        <v/>
      </c>
      <c r="E126" s="26"/>
      <c r="F126" s="26"/>
      <c r="G126" s="26"/>
      <c r="H126" s="26"/>
      <c r="I126" s="27"/>
      <c r="J126" s="19"/>
    </row>
    <row r="127" spans="1:10" s="85" customFormat="1" ht="30" customHeight="1">
      <c r="A127" s="81" t="str">
        <f t="shared" si="2"/>
        <v>発注者9</v>
      </c>
      <c r="B127" s="103"/>
      <c r="C127" s="26"/>
      <c r="D127" s="301" t="str">
        <f>IF(OR(案件情報!D$9="",E127="",F127="",),"",案件情報!D$9)</f>
        <v/>
      </c>
      <c r="E127" s="26"/>
      <c r="F127" s="26"/>
      <c r="G127" s="26"/>
      <c r="H127" s="26"/>
      <c r="I127" s="27"/>
      <c r="J127" s="19"/>
    </row>
    <row r="128" spans="1:10" s="85" customFormat="1" ht="30" customHeight="1" thickBot="1">
      <c r="A128" s="81" t="str">
        <f t="shared" si="2"/>
        <v>発注者10</v>
      </c>
      <c r="B128" s="103"/>
      <c r="C128" s="26"/>
      <c r="D128" s="301" t="str">
        <f>IF(OR(案件情報!D$9="",E128="",F128="",),"",案件情報!D$9)</f>
        <v/>
      </c>
      <c r="E128" s="26"/>
      <c r="F128" s="26"/>
      <c r="G128" s="26"/>
      <c r="H128" s="26"/>
      <c r="I128" s="27"/>
      <c r="J128" s="19"/>
    </row>
    <row r="129" spans="1:10" s="85" customFormat="1" ht="30" hidden="1" customHeight="1">
      <c r="A129" s="81" t="str">
        <f t="shared" si="2"/>
        <v>発注者11</v>
      </c>
      <c r="B129" s="103"/>
      <c r="C129" s="104"/>
      <c r="D129" s="105" t="str">
        <f>IF(OR(案件情報!D$9="",E129="",F129="",),"",案件情報!D$9)</f>
        <v/>
      </c>
      <c r="E129" s="104"/>
      <c r="F129" s="104"/>
      <c r="G129" s="104"/>
      <c r="H129" s="104"/>
      <c r="I129" s="106"/>
      <c r="J129" s="58"/>
    </row>
    <row r="130" spans="1:10" s="85" customFormat="1" ht="30" hidden="1" customHeight="1">
      <c r="A130" s="81" t="str">
        <f t="shared" si="2"/>
        <v>発注者12</v>
      </c>
      <c r="B130" s="103"/>
      <c r="C130" s="104"/>
      <c r="D130" s="105" t="str">
        <f>IF(OR(案件情報!D$9="",E130="",F130="",),"",案件情報!D$9)</f>
        <v/>
      </c>
      <c r="E130" s="104"/>
      <c r="F130" s="104"/>
      <c r="G130" s="104"/>
      <c r="H130" s="104"/>
      <c r="I130" s="106"/>
      <c r="J130" s="58"/>
    </row>
    <row r="131" spans="1:10" s="85" customFormat="1" ht="30" hidden="1" customHeight="1">
      <c r="A131" s="81" t="str">
        <f t="shared" si="2"/>
        <v>発注者13</v>
      </c>
      <c r="B131" s="103"/>
      <c r="C131" s="104"/>
      <c r="D131" s="105" t="str">
        <f>IF(OR(案件情報!D$9="",E131="",F131="",),"",案件情報!D$9)</f>
        <v/>
      </c>
      <c r="E131" s="104"/>
      <c r="F131" s="104"/>
      <c r="G131" s="104"/>
      <c r="H131" s="104"/>
      <c r="I131" s="106"/>
      <c r="J131" s="58"/>
    </row>
    <row r="132" spans="1:10" s="85" customFormat="1" ht="30" hidden="1" customHeight="1">
      <c r="A132" s="81" t="str">
        <f t="shared" si="2"/>
        <v>発注者14</v>
      </c>
      <c r="B132" s="103"/>
      <c r="C132" s="104"/>
      <c r="D132" s="105" t="str">
        <f>IF(OR(案件情報!D$9="",E132="",F132="",),"",案件情報!D$9)</f>
        <v/>
      </c>
      <c r="E132" s="104"/>
      <c r="F132" s="104"/>
      <c r="G132" s="104"/>
      <c r="H132" s="104"/>
      <c r="I132" s="106"/>
      <c r="J132" s="58"/>
    </row>
    <row r="133" spans="1:10" s="85" customFormat="1" ht="30" hidden="1" customHeight="1">
      <c r="A133" s="81" t="str">
        <f t="shared" si="2"/>
        <v>発注者15</v>
      </c>
      <c r="B133" s="103"/>
      <c r="C133" s="104"/>
      <c r="D133" s="105" t="str">
        <f>IF(OR(案件情報!D$9="",E133="",F133="",),"",案件情報!D$9)</f>
        <v/>
      </c>
      <c r="E133" s="104"/>
      <c r="F133" s="104"/>
      <c r="G133" s="104"/>
      <c r="H133" s="104"/>
      <c r="I133" s="106"/>
      <c r="J133" s="58"/>
    </row>
    <row r="134" spans="1:10" ht="30" hidden="1" customHeight="1">
      <c r="A134" s="81" t="str">
        <f t="shared" si="2"/>
        <v>発注者16</v>
      </c>
      <c r="B134" s="103"/>
      <c r="C134" s="104"/>
      <c r="D134" s="105" t="str">
        <f>IF(OR(案件情報!D$9="",E134="",F134="",),"",案件情報!D$9)</f>
        <v/>
      </c>
      <c r="E134" s="104"/>
      <c r="F134" s="104"/>
      <c r="G134" s="104"/>
      <c r="H134" s="104"/>
      <c r="I134" s="106"/>
      <c r="J134" s="58"/>
    </row>
    <row r="135" spans="1:10" ht="30" hidden="1" customHeight="1">
      <c r="A135" s="81" t="str">
        <f t="shared" si="2"/>
        <v>発注者17</v>
      </c>
      <c r="B135" s="103"/>
      <c r="C135" s="104"/>
      <c r="D135" s="105" t="str">
        <f>IF(OR(案件情報!D$9="",E135="",F135="",),"",案件情報!D$9)</f>
        <v/>
      </c>
      <c r="E135" s="104"/>
      <c r="F135" s="104"/>
      <c r="G135" s="104"/>
      <c r="H135" s="104"/>
      <c r="I135" s="106"/>
      <c r="J135" s="58"/>
    </row>
    <row r="136" spans="1:10" ht="30" hidden="1" customHeight="1">
      <c r="A136" s="81" t="str">
        <f t="shared" si="2"/>
        <v>発注者18</v>
      </c>
      <c r="B136" s="103"/>
      <c r="C136" s="104"/>
      <c r="D136" s="105" t="str">
        <f>IF(OR(案件情報!D$9="",E136="",F136="",),"",案件情報!D$9)</f>
        <v/>
      </c>
      <c r="E136" s="104"/>
      <c r="F136" s="104"/>
      <c r="G136" s="104"/>
      <c r="H136" s="104"/>
      <c r="I136" s="106"/>
      <c r="J136" s="58"/>
    </row>
    <row r="137" spans="1:10" ht="30" hidden="1" customHeight="1">
      <c r="A137" s="81" t="str">
        <f t="shared" si="2"/>
        <v>発注者19</v>
      </c>
      <c r="B137" s="103"/>
      <c r="C137" s="104"/>
      <c r="D137" s="105" t="str">
        <f>IF(OR(案件情報!D$9="",E137="",F137="",),"",案件情報!D$9)</f>
        <v/>
      </c>
      <c r="E137" s="104"/>
      <c r="F137" s="104"/>
      <c r="G137" s="104"/>
      <c r="H137" s="104"/>
      <c r="I137" s="106"/>
      <c r="J137" s="58"/>
    </row>
    <row r="138" spans="1:10" ht="30" hidden="1" customHeight="1">
      <c r="A138" s="81" t="str">
        <f t="shared" si="2"/>
        <v>発注者20</v>
      </c>
      <c r="B138" s="103"/>
      <c r="C138" s="104"/>
      <c r="D138" s="105" t="str">
        <f>IF(OR(案件情報!D$9="",E138="",F138="",),"",案件情報!D$9)</f>
        <v/>
      </c>
      <c r="E138" s="104"/>
      <c r="F138" s="104"/>
      <c r="G138" s="104"/>
      <c r="H138" s="104"/>
      <c r="I138" s="106"/>
      <c r="J138" s="58"/>
    </row>
    <row r="139" spans="1:10" ht="30" hidden="1" customHeight="1">
      <c r="A139" s="81" t="str">
        <f t="shared" si="2"/>
        <v>発注者21</v>
      </c>
      <c r="B139" s="103"/>
      <c r="C139" s="104"/>
      <c r="D139" s="105" t="str">
        <f>IF(OR(案件情報!D$9="",E139="",F139="",),"",案件情報!D$9)</f>
        <v/>
      </c>
      <c r="E139" s="104"/>
      <c r="F139" s="104"/>
      <c r="G139" s="104"/>
      <c r="H139" s="104"/>
      <c r="I139" s="106"/>
      <c r="J139" s="58"/>
    </row>
    <row r="140" spans="1:10" ht="30" hidden="1" customHeight="1">
      <c r="A140" s="81" t="str">
        <f t="shared" si="2"/>
        <v>発注者22</v>
      </c>
      <c r="B140" s="103"/>
      <c r="C140" s="104"/>
      <c r="D140" s="105" t="str">
        <f>IF(OR(案件情報!D$9="",E140="",F140="",),"",案件情報!D$9)</f>
        <v/>
      </c>
      <c r="E140" s="104"/>
      <c r="F140" s="104"/>
      <c r="G140" s="104"/>
      <c r="H140" s="104"/>
      <c r="I140" s="106"/>
      <c r="J140" s="58"/>
    </row>
    <row r="141" spans="1:10" ht="30" hidden="1" customHeight="1">
      <c r="A141" s="81" t="str">
        <f t="shared" si="2"/>
        <v>発注者23</v>
      </c>
      <c r="B141" s="103"/>
      <c r="C141" s="104"/>
      <c r="D141" s="105" t="str">
        <f>IF(OR(案件情報!D$9="",E141="",F141="",),"",案件情報!D$9)</f>
        <v/>
      </c>
      <c r="E141" s="104"/>
      <c r="F141" s="104"/>
      <c r="G141" s="104"/>
      <c r="H141" s="104"/>
      <c r="I141" s="106"/>
      <c r="J141" s="58"/>
    </row>
    <row r="142" spans="1:10" ht="30" hidden="1" customHeight="1">
      <c r="A142" s="81" t="str">
        <f t="shared" si="2"/>
        <v>発注者24</v>
      </c>
      <c r="B142" s="103"/>
      <c r="C142" s="104"/>
      <c r="D142" s="105" t="str">
        <f>IF(OR(案件情報!D$9="",E142="",F142="",),"",案件情報!D$9)</f>
        <v/>
      </c>
      <c r="E142" s="104"/>
      <c r="F142" s="104"/>
      <c r="G142" s="104"/>
      <c r="H142" s="104"/>
      <c r="I142" s="106"/>
      <c r="J142" s="58"/>
    </row>
    <row r="143" spans="1:10" ht="30" hidden="1" customHeight="1">
      <c r="A143" s="81" t="str">
        <f t="shared" si="2"/>
        <v>発注者25</v>
      </c>
      <c r="B143" s="103"/>
      <c r="C143" s="104"/>
      <c r="D143" s="105" t="str">
        <f>IF(OR(案件情報!D$9="",E143="",F143="",),"",案件情報!D$9)</f>
        <v/>
      </c>
      <c r="E143" s="104"/>
      <c r="F143" s="104"/>
      <c r="G143" s="104"/>
      <c r="H143" s="104"/>
      <c r="I143" s="106"/>
      <c r="J143" s="58"/>
    </row>
    <row r="144" spans="1:10" ht="30" hidden="1" customHeight="1">
      <c r="A144" s="81" t="str">
        <f t="shared" si="2"/>
        <v>発注者26</v>
      </c>
      <c r="B144" s="103"/>
      <c r="C144" s="104"/>
      <c r="D144" s="105" t="str">
        <f>IF(OR(案件情報!D$9="",E144="",F144="",),"",案件情報!D$9)</f>
        <v/>
      </c>
      <c r="E144" s="104"/>
      <c r="F144" s="104"/>
      <c r="G144" s="104"/>
      <c r="H144" s="104"/>
      <c r="I144" s="106"/>
      <c r="J144" s="58"/>
    </row>
    <row r="145" spans="1:10" ht="30" hidden="1" customHeight="1">
      <c r="A145" s="81" t="str">
        <f t="shared" si="2"/>
        <v>発注者27</v>
      </c>
      <c r="B145" s="103"/>
      <c r="C145" s="104"/>
      <c r="D145" s="105" t="str">
        <f>IF(OR(案件情報!D$9="",E145="",F145="",),"",案件情報!D$9)</f>
        <v/>
      </c>
      <c r="E145" s="104"/>
      <c r="F145" s="104"/>
      <c r="G145" s="104"/>
      <c r="H145" s="104"/>
      <c r="I145" s="106"/>
      <c r="J145" s="58"/>
    </row>
    <row r="146" spans="1:10" ht="30" hidden="1" customHeight="1">
      <c r="A146" s="81" t="str">
        <f t="shared" si="2"/>
        <v>発注者28</v>
      </c>
      <c r="B146" s="103"/>
      <c r="C146" s="104"/>
      <c r="D146" s="105" t="str">
        <f>IF(OR(案件情報!D$9="",E146="",F146="",),"",案件情報!D$9)</f>
        <v/>
      </c>
      <c r="E146" s="104"/>
      <c r="F146" s="104"/>
      <c r="G146" s="104"/>
      <c r="H146" s="104"/>
      <c r="I146" s="106"/>
      <c r="J146" s="58"/>
    </row>
    <row r="147" spans="1:10" ht="30" hidden="1" customHeight="1">
      <c r="A147" s="81" t="str">
        <f t="shared" si="2"/>
        <v>発注者29</v>
      </c>
      <c r="B147" s="103"/>
      <c r="C147" s="104"/>
      <c r="D147" s="105" t="str">
        <f>IF(OR(案件情報!D$9="",E147="",F147="",),"",案件情報!D$9)</f>
        <v/>
      </c>
      <c r="E147" s="104"/>
      <c r="F147" s="104"/>
      <c r="G147" s="104"/>
      <c r="H147" s="104"/>
      <c r="I147" s="106"/>
      <c r="J147" s="58"/>
    </row>
    <row r="148" spans="1:10" ht="30" hidden="1" customHeight="1">
      <c r="A148" s="81" t="str">
        <f t="shared" si="2"/>
        <v>発注者30</v>
      </c>
      <c r="B148" s="103"/>
      <c r="C148" s="104"/>
      <c r="D148" s="105" t="str">
        <f>IF(OR(案件情報!D$9="",E148="",F148="",),"",案件情報!D$9)</f>
        <v/>
      </c>
      <c r="E148" s="104"/>
      <c r="F148" s="104"/>
      <c r="G148" s="104"/>
      <c r="H148" s="104"/>
      <c r="I148" s="106"/>
      <c r="J148" s="58"/>
    </row>
    <row r="149" spans="1:10" ht="30" hidden="1" customHeight="1">
      <c r="A149" s="81" t="str">
        <f t="shared" si="2"/>
        <v>発注者31</v>
      </c>
      <c r="B149" s="103"/>
      <c r="C149" s="104"/>
      <c r="D149" s="105" t="str">
        <f>IF(OR(案件情報!D$9="",E149="",F149="",),"",案件情報!D$9)</f>
        <v/>
      </c>
      <c r="E149" s="104"/>
      <c r="F149" s="104"/>
      <c r="G149" s="104"/>
      <c r="H149" s="104"/>
      <c r="I149" s="106"/>
      <c r="J149" s="58"/>
    </row>
    <row r="150" spans="1:10" ht="30" hidden="1" customHeight="1">
      <c r="A150" s="81" t="str">
        <f t="shared" si="2"/>
        <v>発注者32</v>
      </c>
      <c r="B150" s="103"/>
      <c r="C150" s="104"/>
      <c r="D150" s="105" t="str">
        <f>IF(OR(案件情報!D$9="",E150="",F150="",),"",案件情報!D$9)</f>
        <v/>
      </c>
      <c r="E150" s="104"/>
      <c r="F150" s="104"/>
      <c r="G150" s="104"/>
      <c r="H150" s="104"/>
      <c r="I150" s="106"/>
      <c r="J150" s="58"/>
    </row>
    <row r="151" spans="1:10" ht="30" hidden="1" customHeight="1">
      <c r="A151" s="81" t="str">
        <f t="shared" si="2"/>
        <v>発注者33</v>
      </c>
      <c r="B151" s="103"/>
      <c r="C151" s="104"/>
      <c r="D151" s="105" t="str">
        <f>IF(OR(案件情報!D$9="",E151="",F151="",),"",案件情報!D$9)</f>
        <v/>
      </c>
      <c r="E151" s="104"/>
      <c r="F151" s="104"/>
      <c r="G151" s="104"/>
      <c r="H151" s="104"/>
      <c r="I151" s="106"/>
      <c r="J151" s="58"/>
    </row>
    <row r="152" spans="1:10" ht="30" hidden="1" customHeight="1">
      <c r="A152" s="81" t="str">
        <f t="shared" si="2"/>
        <v>発注者34</v>
      </c>
      <c r="B152" s="103"/>
      <c r="C152" s="104"/>
      <c r="D152" s="105" t="str">
        <f>IF(OR(案件情報!D$9="",E152="",F152="",),"",案件情報!D$9)</f>
        <v/>
      </c>
      <c r="E152" s="104"/>
      <c r="F152" s="104"/>
      <c r="G152" s="104"/>
      <c r="H152" s="104"/>
      <c r="I152" s="106"/>
      <c r="J152" s="58"/>
    </row>
    <row r="153" spans="1:10" ht="30" hidden="1" customHeight="1">
      <c r="A153" s="81" t="str">
        <f t="shared" si="2"/>
        <v>発注者35</v>
      </c>
      <c r="B153" s="103"/>
      <c r="C153" s="104"/>
      <c r="D153" s="105" t="str">
        <f>IF(OR(案件情報!D$9="",E153="",F153="",),"",案件情報!D$9)</f>
        <v/>
      </c>
      <c r="E153" s="104"/>
      <c r="F153" s="104"/>
      <c r="G153" s="104"/>
      <c r="H153" s="104"/>
      <c r="I153" s="106"/>
      <c r="J153" s="58"/>
    </row>
    <row r="154" spans="1:10" ht="30" hidden="1" customHeight="1">
      <c r="A154" s="81" t="str">
        <f t="shared" si="2"/>
        <v>発注者36</v>
      </c>
      <c r="B154" s="103"/>
      <c r="C154" s="104"/>
      <c r="D154" s="105" t="str">
        <f>IF(OR(案件情報!D$9="",E154="",F154="",),"",案件情報!D$9)</f>
        <v/>
      </c>
      <c r="E154" s="104"/>
      <c r="F154" s="104"/>
      <c r="G154" s="104"/>
      <c r="H154" s="104"/>
      <c r="I154" s="106"/>
      <c r="J154" s="58"/>
    </row>
    <row r="155" spans="1:10" ht="30" hidden="1" customHeight="1">
      <c r="A155" s="81" t="str">
        <f t="shared" si="2"/>
        <v>発注者37</v>
      </c>
      <c r="B155" s="103"/>
      <c r="C155" s="104"/>
      <c r="D155" s="105" t="str">
        <f>IF(OR(案件情報!D$9="",E155="",F155="",),"",案件情報!D$9)</f>
        <v/>
      </c>
      <c r="E155" s="104"/>
      <c r="F155" s="104"/>
      <c r="G155" s="104"/>
      <c r="H155" s="104"/>
      <c r="I155" s="106"/>
      <c r="J155" s="58"/>
    </row>
    <row r="156" spans="1:10" ht="30" hidden="1" customHeight="1">
      <c r="A156" s="81" t="str">
        <f t="shared" si="2"/>
        <v>発注者38</v>
      </c>
      <c r="B156" s="103"/>
      <c r="C156" s="104"/>
      <c r="D156" s="105" t="str">
        <f>IF(OR(案件情報!D$9="",E156="",F156="",),"",案件情報!D$9)</f>
        <v/>
      </c>
      <c r="E156" s="104"/>
      <c r="F156" s="104"/>
      <c r="G156" s="104"/>
      <c r="H156" s="104"/>
      <c r="I156" s="106"/>
      <c r="J156" s="58"/>
    </row>
    <row r="157" spans="1:10" ht="30" hidden="1" customHeight="1">
      <c r="A157" s="81" t="str">
        <f t="shared" si="2"/>
        <v>発注者39</v>
      </c>
      <c r="B157" s="103"/>
      <c r="C157" s="104"/>
      <c r="D157" s="105" t="str">
        <f>IF(OR(案件情報!D$9="",E157="",F157="",),"",案件情報!D$9)</f>
        <v/>
      </c>
      <c r="E157" s="104"/>
      <c r="F157" s="104"/>
      <c r="G157" s="104"/>
      <c r="H157" s="104"/>
      <c r="I157" s="106"/>
      <c r="J157" s="58"/>
    </row>
    <row r="158" spans="1:10" ht="30" hidden="1" customHeight="1">
      <c r="A158" s="81" t="str">
        <f t="shared" si="2"/>
        <v>発注者40</v>
      </c>
      <c r="B158" s="103"/>
      <c r="C158" s="104"/>
      <c r="D158" s="105" t="str">
        <f>IF(OR(案件情報!D$9="",E158="",F158="",),"",案件情報!D$9)</f>
        <v/>
      </c>
      <c r="E158" s="104"/>
      <c r="F158" s="104"/>
      <c r="G158" s="104"/>
      <c r="H158" s="104"/>
      <c r="I158" s="106"/>
      <c r="J158" s="58"/>
    </row>
    <row r="159" spans="1:10" ht="30" hidden="1" customHeight="1">
      <c r="A159" s="81" t="str">
        <f t="shared" si="2"/>
        <v>発注者41</v>
      </c>
      <c r="B159" s="103"/>
      <c r="C159" s="104"/>
      <c r="D159" s="105" t="str">
        <f>IF(OR(案件情報!D$9="",E159="",F159="",),"",案件情報!D$9)</f>
        <v/>
      </c>
      <c r="E159" s="104"/>
      <c r="F159" s="104"/>
      <c r="G159" s="104"/>
      <c r="H159" s="104"/>
      <c r="I159" s="106"/>
      <c r="J159" s="58"/>
    </row>
    <row r="160" spans="1:10" ht="30" hidden="1" customHeight="1">
      <c r="A160" s="81" t="str">
        <f t="shared" si="2"/>
        <v>発注者42</v>
      </c>
      <c r="B160" s="103"/>
      <c r="C160" s="104"/>
      <c r="D160" s="105" t="str">
        <f>IF(OR(案件情報!D$9="",E160="",F160="",),"",案件情報!D$9)</f>
        <v/>
      </c>
      <c r="E160" s="104"/>
      <c r="F160" s="104"/>
      <c r="G160" s="104"/>
      <c r="H160" s="104"/>
      <c r="I160" s="106"/>
      <c r="J160" s="58"/>
    </row>
    <row r="161" spans="1:10" ht="30" hidden="1" customHeight="1">
      <c r="A161" s="81" t="str">
        <f t="shared" si="2"/>
        <v>発注者43</v>
      </c>
      <c r="B161" s="103"/>
      <c r="C161" s="104"/>
      <c r="D161" s="105" t="str">
        <f>IF(OR(案件情報!D$9="",E161="",F161="",),"",案件情報!D$9)</f>
        <v/>
      </c>
      <c r="E161" s="104"/>
      <c r="F161" s="104"/>
      <c r="G161" s="104"/>
      <c r="H161" s="104"/>
      <c r="I161" s="106"/>
      <c r="J161" s="58"/>
    </row>
    <row r="162" spans="1:10" ht="30" hidden="1" customHeight="1">
      <c r="A162" s="81" t="str">
        <f t="shared" si="2"/>
        <v>発注者44</v>
      </c>
      <c r="B162" s="103"/>
      <c r="C162" s="104"/>
      <c r="D162" s="105" t="str">
        <f>IF(OR(案件情報!D$9="",E162="",F162="",),"",案件情報!D$9)</f>
        <v/>
      </c>
      <c r="E162" s="104"/>
      <c r="F162" s="104"/>
      <c r="G162" s="104"/>
      <c r="H162" s="104"/>
      <c r="I162" s="106"/>
      <c r="J162" s="58"/>
    </row>
    <row r="163" spans="1:10" ht="30" hidden="1" customHeight="1">
      <c r="A163" s="81" t="str">
        <f t="shared" si="2"/>
        <v>発注者45</v>
      </c>
      <c r="B163" s="103"/>
      <c r="C163" s="104"/>
      <c r="D163" s="105" t="str">
        <f>IF(OR(案件情報!D$9="",E163="",F163="",),"",案件情報!D$9)</f>
        <v/>
      </c>
      <c r="E163" s="104"/>
      <c r="F163" s="104"/>
      <c r="G163" s="104"/>
      <c r="H163" s="104"/>
      <c r="I163" s="106"/>
      <c r="J163" s="58"/>
    </row>
    <row r="164" spans="1:10" ht="30" hidden="1" customHeight="1">
      <c r="A164" s="81" t="str">
        <f t="shared" si="2"/>
        <v>発注者46</v>
      </c>
      <c r="B164" s="103"/>
      <c r="C164" s="104"/>
      <c r="D164" s="105" t="str">
        <f>IF(OR(案件情報!D$9="",E164="",F164="",),"",案件情報!D$9)</f>
        <v/>
      </c>
      <c r="E164" s="104"/>
      <c r="F164" s="104"/>
      <c r="G164" s="104"/>
      <c r="H164" s="104"/>
      <c r="I164" s="106"/>
      <c r="J164" s="58"/>
    </row>
    <row r="165" spans="1:10" ht="30" hidden="1" customHeight="1">
      <c r="A165" s="81" t="str">
        <f t="shared" si="2"/>
        <v>発注者47</v>
      </c>
      <c r="B165" s="103"/>
      <c r="C165" s="104"/>
      <c r="D165" s="105" t="str">
        <f>IF(OR(案件情報!D$9="",E165="",F165="",),"",案件情報!D$9)</f>
        <v/>
      </c>
      <c r="E165" s="104"/>
      <c r="F165" s="104"/>
      <c r="G165" s="104"/>
      <c r="H165" s="104"/>
      <c r="I165" s="106"/>
      <c r="J165" s="58"/>
    </row>
    <row r="166" spans="1:10" ht="30" hidden="1" customHeight="1">
      <c r="A166" s="81" t="str">
        <f t="shared" si="2"/>
        <v>発注者48</v>
      </c>
      <c r="B166" s="103"/>
      <c r="C166" s="104"/>
      <c r="D166" s="105" t="str">
        <f>IF(OR(案件情報!D$9="",E166="",F166="",),"",案件情報!D$9)</f>
        <v/>
      </c>
      <c r="E166" s="104"/>
      <c r="F166" s="104"/>
      <c r="G166" s="104"/>
      <c r="H166" s="104"/>
      <c r="I166" s="106"/>
      <c r="J166" s="58"/>
    </row>
    <row r="167" spans="1:10" ht="30" hidden="1" customHeight="1">
      <c r="A167" s="81" t="str">
        <f t="shared" si="2"/>
        <v>発注者49</v>
      </c>
      <c r="B167" s="103"/>
      <c r="C167" s="104"/>
      <c r="D167" s="105" t="str">
        <f>IF(OR(案件情報!D$9="",E167="",F167="",),"",案件情報!D$9)</f>
        <v/>
      </c>
      <c r="E167" s="104"/>
      <c r="F167" s="104"/>
      <c r="G167" s="104"/>
      <c r="H167" s="104"/>
      <c r="I167" s="106"/>
      <c r="J167" s="58"/>
    </row>
    <row r="168" spans="1:10" ht="30" hidden="1" customHeight="1" thickBot="1">
      <c r="A168" s="86" t="str">
        <f t="shared" si="2"/>
        <v>発注者50</v>
      </c>
      <c r="B168" s="107"/>
      <c r="C168" s="104"/>
      <c r="D168" s="105" t="str">
        <f>IF(OR(案件情報!D$9="",E168="",F168="",),"",案件情報!D$9)</f>
        <v/>
      </c>
      <c r="E168" s="104"/>
      <c r="F168" s="104"/>
      <c r="G168" s="104"/>
      <c r="H168" s="104"/>
      <c r="I168" s="106"/>
      <c r="J168" s="58"/>
    </row>
    <row r="169" spans="1:10" ht="33" customHeight="1" thickBot="1">
      <c r="A169" s="76" t="s">
        <v>111</v>
      </c>
      <c r="B169" s="77"/>
      <c r="C169" s="77"/>
      <c r="D169" s="77"/>
      <c r="E169" s="77"/>
      <c r="F169" s="77"/>
      <c r="G169" s="77"/>
      <c r="H169" s="77"/>
      <c r="I169" s="77"/>
      <c r="J169" s="78"/>
    </row>
    <row r="170" spans="1:10" ht="14.25" customHeight="1">
      <c r="A170" s="293" t="s">
        <v>98</v>
      </c>
      <c r="B170" s="295" t="s">
        <v>99</v>
      </c>
      <c r="C170" s="289" t="s">
        <v>100</v>
      </c>
      <c r="D170" s="289" t="s">
        <v>110</v>
      </c>
      <c r="E170" s="290" t="s">
        <v>101</v>
      </c>
      <c r="F170" s="291"/>
      <c r="G170" s="292" t="s">
        <v>112</v>
      </c>
      <c r="H170" s="88"/>
      <c r="I170" s="88"/>
      <c r="J170" s="89"/>
    </row>
    <row r="171" spans="1:10" ht="14.15">
      <c r="A171" s="294"/>
      <c r="B171" s="288"/>
      <c r="C171" s="282"/>
      <c r="D171" s="282"/>
      <c r="E171" s="79" t="s">
        <v>38</v>
      </c>
      <c r="F171" s="79" t="s">
        <v>39</v>
      </c>
      <c r="G171" s="284"/>
      <c r="H171" s="91"/>
      <c r="I171" s="91"/>
      <c r="J171" s="92"/>
    </row>
    <row r="172" spans="1:10" s="85" customFormat="1" ht="30" customHeight="1">
      <c r="A172" s="81" t="str">
        <f>"発注者"&amp;ROW()-121</f>
        <v>発注者51</v>
      </c>
      <c r="B172" s="103"/>
      <c r="C172" s="26"/>
      <c r="D172" s="301" t="str">
        <f>IF(OR(案件情報!D$9="",E172="",F172="",),"",案件情報!D$9)</f>
        <v/>
      </c>
      <c r="E172" s="26"/>
      <c r="F172" s="26"/>
      <c r="G172" s="28"/>
      <c r="H172" s="94"/>
      <c r="I172" s="94"/>
      <c r="J172" s="95"/>
    </row>
    <row r="173" spans="1:10" s="85" customFormat="1" ht="30" customHeight="1">
      <c r="A173" s="81" t="str">
        <f>"発注者"&amp;ROW()-121</f>
        <v>発注者52</v>
      </c>
      <c r="B173" s="103"/>
      <c r="C173" s="26"/>
      <c r="D173" s="301" t="str">
        <f>IF(OR(案件情報!D$9="",E173="",F173="",),"",案件情報!D$9)</f>
        <v/>
      </c>
      <c r="E173" s="26"/>
      <c r="F173" s="26"/>
      <c r="G173" s="28"/>
      <c r="H173" s="94"/>
      <c r="I173" s="94"/>
      <c r="J173" s="95"/>
    </row>
    <row r="174" spans="1:10" s="85" customFormat="1" ht="30" customHeight="1">
      <c r="A174" s="81" t="str">
        <f>"発注者"&amp;ROW()-121</f>
        <v>発注者53</v>
      </c>
      <c r="B174" s="103"/>
      <c r="C174" s="26"/>
      <c r="D174" s="301" t="str">
        <f>IF(OR(案件情報!D$9="",E174="",F174="",),"",案件情報!D$9)</f>
        <v/>
      </c>
      <c r="E174" s="26"/>
      <c r="F174" s="26"/>
      <c r="G174" s="28"/>
      <c r="H174" s="94"/>
      <c r="I174" s="94"/>
      <c r="J174" s="95"/>
    </row>
    <row r="175" spans="1:10" s="85" customFormat="1" ht="30" customHeight="1">
      <c r="A175" s="81" t="str">
        <f>"発注者"&amp;ROW()-121</f>
        <v>発注者54</v>
      </c>
      <c r="B175" s="103"/>
      <c r="C175" s="26"/>
      <c r="D175" s="301" t="str">
        <f>IF(OR(案件情報!D$9="",E175="",F175="",),"",案件情報!D$9)</f>
        <v/>
      </c>
      <c r="E175" s="26"/>
      <c r="F175" s="26"/>
      <c r="G175" s="28"/>
      <c r="H175" s="94"/>
      <c r="I175" s="94"/>
      <c r="J175" s="95"/>
    </row>
    <row r="176" spans="1:10" s="85" customFormat="1" ht="30" customHeight="1">
      <c r="A176" s="81" t="str">
        <f>"発注者"&amp;ROW()-121</f>
        <v>発注者55</v>
      </c>
      <c r="B176" s="103"/>
      <c r="C176" s="26"/>
      <c r="D176" s="301" t="str">
        <f>IF(OR(案件情報!D$9="",E176="",F176="",),"",案件情報!D$9)</f>
        <v/>
      </c>
      <c r="E176" s="26"/>
      <c r="F176" s="26"/>
      <c r="G176" s="28"/>
      <c r="H176" s="94"/>
      <c r="I176" s="94"/>
      <c r="J176" s="95"/>
    </row>
    <row r="177" spans="1:10" s="85" customFormat="1" ht="30" customHeight="1">
      <c r="A177" s="81" t="str">
        <f t="shared" ref="A177:A221" si="3">"発注者"&amp;ROW()-121</f>
        <v>発注者56</v>
      </c>
      <c r="B177" s="103"/>
      <c r="C177" s="26"/>
      <c r="D177" s="301" t="str">
        <f>IF(OR(案件情報!D$9="",E177="",F177="",),"",案件情報!D$9)</f>
        <v/>
      </c>
      <c r="E177" s="26"/>
      <c r="F177" s="26"/>
      <c r="G177" s="28"/>
      <c r="H177" s="94"/>
      <c r="I177" s="94"/>
      <c r="J177" s="95"/>
    </row>
    <row r="178" spans="1:10" s="85" customFormat="1" ht="30" customHeight="1">
      <c r="A178" s="81" t="str">
        <f t="shared" si="3"/>
        <v>発注者57</v>
      </c>
      <c r="B178" s="103"/>
      <c r="C178" s="26"/>
      <c r="D178" s="301" t="str">
        <f>IF(OR(案件情報!D$9="",E178="",F178="",),"",案件情報!D$9)</f>
        <v/>
      </c>
      <c r="E178" s="26"/>
      <c r="F178" s="26"/>
      <c r="G178" s="28"/>
      <c r="H178" s="94"/>
      <c r="I178" s="94"/>
      <c r="J178" s="95"/>
    </row>
    <row r="179" spans="1:10" s="85" customFormat="1" ht="30" customHeight="1">
      <c r="A179" s="81" t="str">
        <f t="shared" si="3"/>
        <v>発注者58</v>
      </c>
      <c r="B179" s="103"/>
      <c r="C179" s="26"/>
      <c r="D179" s="301" t="str">
        <f>IF(OR(案件情報!D$9="",E179="",F179="",),"",案件情報!D$9)</f>
        <v/>
      </c>
      <c r="E179" s="26"/>
      <c r="F179" s="26"/>
      <c r="G179" s="28"/>
      <c r="H179" s="94"/>
      <c r="I179" s="94"/>
      <c r="J179" s="95"/>
    </row>
    <row r="180" spans="1:10" s="85" customFormat="1" ht="30" customHeight="1">
      <c r="A180" s="81" t="str">
        <f t="shared" si="3"/>
        <v>発注者59</v>
      </c>
      <c r="B180" s="103"/>
      <c r="C180" s="26"/>
      <c r="D180" s="301" t="str">
        <f>IF(OR(案件情報!D$9="",E180="",F180="",),"",案件情報!D$9)</f>
        <v/>
      </c>
      <c r="E180" s="26"/>
      <c r="F180" s="26"/>
      <c r="G180" s="28"/>
      <c r="H180" s="94"/>
      <c r="I180" s="94"/>
      <c r="J180" s="95"/>
    </row>
    <row r="181" spans="1:10" s="85" customFormat="1" ht="30" customHeight="1" thickBot="1">
      <c r="A181" s="86" t="str">
        <f t="shared" si="3"/>
        <v>発注者60</v>
      </c>
      <c r="B181" s="107"/>
      <c r="C181" s="29"/>
      <c r="D181" s="302" t="str">
        <f>IF(OR(案件情報!D$9="",E181="",F181="",),"",案件情報!D$9)</f>
        <v/>
      </c>
      <c r="E181" s="29"/>
      <c r="F181" s="29"/>
      <c r="G181" s="30"/>
      <c r="H181" s="94"/>
      <c r="I181" s="94"/>
      <c r="J181" s="95"/>
    </row>
    <row r="182" spans="1:10" s="85" customFormat="1" ht="30" hidden="1" customHeight="1">
      <c r="A182" s="109" t="str">
        <f t="shared" si="3"/>
        <v>発注者61</v>
      </c>
      <c r="B182" s="110"/>
      <c r="C182" s="111"/>
      <c r="D182" s="112" t="str">
        <f>IF(OR(案件情報!D$9="",E182="",F182="",),"",案件情報!D$9)</f>
        <v/>
      </c>
      <c r="E182" s="111"/>
      <c r="F182" s="111"/>
      <c r="G182" s="113"/>
      <c r="H182" s="94"/>
      <c r="I182" s="94"/>
      <c r="J182" s="95"/>
    </row>
    <row r="183" spans="1:10" s="85" customFormat="1" ht="30" hidden="1" customHeight="1">
      <c r="A183" s="81" t="str">
        <f t="shared" si="3"/>
        <v>発注者62</v>
      </c>
      <c r="B183" s="103"/>
      <c r="C183" s="104"/>
      <c r="D183" s="105" t="str">
        <f>IF(OR(案件情報!D$9="",E183="",F183="",),"",案件情報!D$9)</f>
        <v/>
      </c>
      <c r="E183" s="104"/>
      <c r="F183" s="104"/>
      <c r="G183" s="108"/>
      <c r="H183" s="94"/>
      <c r="I183" s="94"/>
      <c r="J183" s="95"/>
    </row>
    <row r="184" spans="1:10" s="85" customFormat="1" ht="30" hidden="1" customHeight="1">
      <c r="A184" s="81" t="str">
        <f t="shared" si="3"/>
        <v>発注者63</v>
      </c>
      <c r="B184" s="103"/>
      <c r="C184" s="104"/>
      <c r="D184" s="105" t="str">
        <f>IF(OR(案件情報!D$9="",E184="",F184="",),"",案件情報!D$9)</f>
        <v/>
      </c>
      <c r="E184" s="104"/>
      <c r="F184" s="104"/>
      <c r="G184" s="108"/>
      <c r="H184" s="94"/>
      <c r="I184" s="94"/>
      <c r="J184" s="95"/>
    </row>
    <row r="185" spans="1:10" s="85" customFormat="1" ht="30" hidden="1" customHeight="1">
      <c r="A185" s="81" t="str">
        <f t="shared" si="3"/>
        <v>発注者64</v>
      </c>
      <c r="B185" s="103"/>
      <c r="C185" s="104"/>
      <c r="D185" s="105" t="str">
        <f>IF(OR(案件情報!D$9="",E185="",F185="",),"",案件情報!D$9)</f>
        <v/>
      </c>
      <c r="E185" s="104"/>
      <c r="F185" s="104"/>
      <c r="G185" s="108"/>
      <c r="H185" s="94"/>
      <c r="I185" s="94"/>
      <c r="J185" s="95"/>
    </row>
    <row r="186" spans="1:10" s="85" customFormat="1" ht="30" hidden="1" customHeight="1">
      <c r="A186" s="81" t="str">
        <f t="shared" si="3"/>
        <v>発注者65</v>
      </c>
      <c r="B186" s="103"/>
      <c r="C186" s="104"/>
      <c r="D186" s="105" t="str">
        <f>IF(OR(案件情報!D$9="",E186="",F186="",),"",案件情報!D$9)</f>
        <v/>
      </c>
      <c r="E186" s="104"/>
      <c r="F186" s="104"/>
      <c r="G186" s="108"/>
      <c r="H186" s="94"/>
      <c r="I186" s="94"/>
      <c r="J186" s="95"/>
    </row>
    <row r="187" spans="1:10" ht="30" hidden="1" customHeight="1">
      <c r="A187" s="81" t="str">
        <f t="shared" si="3"/>
        <v>発注者66</v>
      </c>
      <c r="B187" s="103"/>
      <c r="C187" s="104"/>
      <c r="D187" s="105" t="str">
        <f>IF(OR(案件情報!D$9="",E187="",F187="",),"",案件情報!D$9)</f>
        <v/>
      </c>
      <c r="E187" s="104"/>
      <c r="F187" s="104"/>
      <c r="G187" s="108"/>
      <c r="H187" s="91"/>
      <c r="I187" s="91"/>
      <c r="J187" s="92"/>
    </row>
    <row r="188" spans="1:10" ht="30" hidden="1" customHeight="1">
      <c r="A188" s="81" t="str">
        <f t="shared" si="3"/>
        <v>発注者67</v>
      </c>
      <c r="B188" s="103"/>
      <c r="C188" s="104"/>
      <c r="D188" s="105" t="str">
        <f>IF(OR(案件情報!D$9="",E188="",F188="",),"",案件情報!D$9)</f>
        <v/>
      </c>
      <c r="E188" s="104"/>
      <c r="F188" s="104"/>
      <c r="G188" s="108"/>
      <c r="H188" s="91"/>
      <c r="I188" s="91"/>
      <c r="J188" s="92"/>
    </row>
    <row r="189" spans="1:10" ht="30" hidden="1" customHeight="1">
      <c r="A189" s="81" t="str">
        <f t="shared" si="3"/>
        <v>発注者68</v>
      </c>
      <c r="B189" s="103"/>
      <c r="C189" s="104"/>
      <c r="D189" s="105" t="str">
        <f>IF(OR(案件情報!D$9="",E189="",F189="",),"",案件情報!D$9)</f>
        <v/>
      </c>
      <c r="E189" s="104"/>
      <c r="F189" s="104"/>
      <c r="G189" s="108"/>
      <c r="H189" s="91"/>
      <c r="I189" s="91"/>
      <c r="J189" s="92"/>
    </row>
    <row r="190" spans="1:10" ht="30" hidden="1" customHeight="1">
      <c r="A190" s="81" t="str">
        <f t="shared" si="3"/>
        <v>発注者69</v>
      </c>
      <c r="B190" s="103"/>
      <c r="C190" s="104"/>
      <c r="D190" s="105" t="str">
        <f>IF(OR(案件情報!D$9="",E190="",F190="",),"",案件情報!D$9)</f>
        <v/>
      </c>
      <c r="E190" s="104"/>
      <c r="F190" s="104"/>
      <c r="G190" s="108"/>
      <c r="H190" s="91"/>
      <c r="I190" s="91"/>
      <c r="J190" s="92"/>
    </row>
    <row r="191" spans="1:10" ht="30" hidden="1" customHeight="1">
      <c r="A191" s="81" t="str">
        <f t="shared" si="3"/>
        <v>発注者70</v>
      </c>
      <c r="B191" s="103"/>
      <c r="C191" s="104"/>
      <c r="D191" s="105" t="str">
        <f>IF(OR(案件情報!D$9="",E191="",F191="",),"",案件情報!D$9)</f>
        <v/>
      </c>
      <c r="E191" s="104"/>
      <c r="F191" s="104"/>
      <c r="G191" s="108"/>
      <c r="H191" s="91"/>
      <c r="I191" s="91"/>
      <c r="J191" s="92"/>
    </row>
    <row r="192" spans="1:10" ht="30" hidden="1" customHeight="1">
      <c r="A192" s="81" t="str">
        <f t="shared" si="3"/>
        <v>発注者71</v>
      </c>
      <c r="B192" s="103"/>
      <c r="C192" s="104"/>
      <c r="D192" s="105" t="str">
        <f>IF(OR(案件情報!D$9="",E192="",F192="",),"",案件情報!D$9)</f>
        <v/>
      </c>
      <c r="E192" s="104"/>
      <c r="F192" s="104"/>
      <c r="G192" s="108"/>
      <c r="H192" s="91"/>
      <c r="I192" s="91"/>
      <c r="J192" s="92"/>
    </row>
    <row r="193" spans="1:10" ht="30" hidden="1" customHeight="1">
      <c r="A193" s="81" t="str">
        <f t="shared" si="3"/>
        <v>発注者72</v>
      </c>
      <c r="B193" s="103"/>
      <c r="C193" s="104"/>
      <c r="D193" s="105" t="str">
        <f>IF(OR(案件情報!D$9="",E193="",F193="",),"",案件情報!D$9)</f>
        <v/>
      </c>
      <c r="E193" s="104"/>
      <c r="F193" s="104"/>
      <c r="G193" s="108"/>
      <c r="H193" s="91"/>
      <c r="I193" s="91"/>
      <c r="J193" s="92"/>
    </row>
    <row r="194" spans="1:10" ht="30" hidden="1" customHeight="1">
      <c r="A194" s="81" t="str">
        <f t="shared" si="3"/>
        <v>発注者73</v>
      </c>
      <c r="B194" s="103"/>
      <c r="C194" s="104"/>
      <c r="D194" s="105" t="str">
        <f>IF(OR(案件情報!D$9="",E194="",F194="",),"",案件情報!D$9)</f>
        <v/>
      </c>
      <c r="E194" s="104"/>
      <c r="F194" s="104"/>
      <c r="G194" s="108"/>
      <c r="H194" s="91"/>
      <c r="I194" s="91"/>
      <c r="J194" s="92"/>
    </row>
    <row r="195" spans="1:10" ht="30" hidden="1" customHeight="1">
      <c r="A195" s="81" t="str">
        <f t="shared" si="3"/>
        <v>発注者74</v>
      </c>
      <c r="B195" s="103"/>
      <c r="C195" s="104"/>
      <c r="D195" s="105" t="str">
        <f>IF(OR(案件情報!D$9="",E195="",F195="",),"",案件情報!D$9)</f>
        <v/>
      </c>
      <c r="E195" s="104"/>
      <c r="F195" s="104"/>
      <c r="G195" s="108"/>
      <c r="H195" s="91"/>
      <c r="I195" s="91"/>
      <c r="J195" s="92"/>
    </row>
    <row r="196" spans="1:10" ht="30" hidden="1" customHeight="1">
      <c r="A196" s="81" t="str">
        <f t="shared" si="3"/>
        <v>発注者75</v>
      </c>
      <c r="B196" s="103"/>
      <c r="C196" s="104"/>
      <c r="D196" s="105" t="str">
        <f>IF(OR(案件情報!D$9="",E196="",F196="",),"",案件情報!D$9)</f>
        <v/>
      </c>
      <c r="E196" s="104"/>
      <c r="F196" s="104"/>
      <c r="G196" s="108"/>
      <c r="H196" s="91"/>
      <c r="I196" s="91"/>
      <c r="J196" s="92"/>
    </row>
    <row r="197" spans="1:10" ht="30" hidden="1" customHeight="1">
      <c r="A197" s="81" t="str">
        <f t="shared" si="3"/>
        <v>発注者76</v>
      </c>
      <c r="B197" s="103"/>
      <c r="C197" s="104"/>
      <c r="D197" s="105" t="str">
        <f>IF(OR(案件情報!D$9="",E197="",F197="",),"",案件情報!D$9)</f>
        <v/>
      </c>
      <c r="E197" s="104"/>
      <c r="F197" s="104"/>
      <c r="G197" s="108"/>
      <c r="H197" s="91"/>
      <c r="I197" s="91"/>
      <c r="J197" s="92"/>
    </row>
    <row r="198" spans="1:10" ht="30" hidden="1" customHeight="1">
      <c r="A198" s="81" t="str">
        <f t="shared" si="3"/>
        <v>発注者77</v>
      </c>
      <c r="B198" s="103"/>
      <c r="C198" s="104"/>
      <c r="D198" s="105" t="str">
        <f>IF(OR(案件情報!D$9="",E198="",F198="",),"",案件情報!D$9)</f>
        <v/>
      </c>
      <c r="E198" s="104"/>
      <c r="F198" s="104"/>
      <c r="G198" s="108"/>
      <c r="H198" s="91"/>
      <c r="I198" s="91"/>
      <c r="J198" s="92"/>
    </row>
    <row r="199" spans="1:10" ht="30" hidden="1" customHeight="1">
      <c r="A199" s="81" t="str">
        <f t="shared" si="3"/>
        <v>発注者78</v>
      </c>
      <c r="B199" s="103"/>
      <c r="C199" s="104"/>
      <c r="D199" s="105" t="str">
        <f>IF(OR(案件情報!D$9="",E199="",F199="",),"",案件情報!D$9)</f>
        <v/>
      </c>
      <c r="E199" s="104"/>
      <c r="F199" s="104"/>
      <c r="G199" s="108"/>
      <c r="H199" s="91"/>
      <c r="I199" s="91"/>
      <c r="J199" s="92"/>
    </row>
    <row r="200" spans="1:10" ht="30" hidden="1" customHeight="1">
      <c r="A200" s="81" t="str">
        <f t="shared" si="3"/>
        <v>発注者79</v>
      </c>
      <c r="B200" s="103"/>
      <c r="C200" s="104"/>
      <c r="D200" s="105" t="str">
        <f>IF(OR(案件情報!D$9="",E200="",F200="",),"",案件情報!D$9)</f>
        <v/>
      </c>
      <c r="E200" s="104"/>
      <c r="F200" s="104"/>
      <c r="G200" s="108"/>
      <c r="H200" s="91"/>
      <c r="I200" s="91"/>
      <c r="J200" s="92"/>
    </row>
    <row r="201" spans="1:10" ht="30" hidden="1" customHeight="1">
      <c r="A201" s="81" t="str">
        <f t="shared" si="3"/>
        <v>発注者80</v>
      </c>
      <c r="B201" s="103"/>
      <c r="C201" s="104"/>
      <c r="D201" s="105" t="str">
        <f>IF(OR(案件情報!D$9="",E201="",F201="",),"",案件情報!D$9)</f>
        <v/>
      </c>
      <c r="E201" s="104"/>
      <c r="F201" s="104"/>
      <c r="G201" s="108"/>
      <c r="H201" s="91"/>
      <c r="I201" s="91"/>
      <c r="J201" s="92"/>
    </row>
    <row r="202" spans="1:10" ht="30" hidden="1" customHeight="1">
      <c r="A202" s="81" t="str">
        <f t="shared" si="3"/>
        <v>発注者81</v>
      </c>
      <c r="B202" s="103"/>
      <c r="C202" s="104"/>
      <c r="D202" s="105" t="str">
        <f>IF(OR(案件情報!D$9="",E202="",F202="",),"",案件情報!D$9)</f>
        <v/>
      </c>
      <c r="E202" s="104"/>
      <c r="F202" s="104"/>
      <c r="G202" s="108"/>
      <c r="H202" s="91"/>
      <c r="I202" s="91"/>
      <c r="J202" s="92"/>
    </row>
    <row r="203" spans="1:10" ht="30" hidden="1" customHeight="1">
      <c r="A203" s="81" t="str">
        <f t="shared" si="3"/>
        <v>発注者82</v>
      </c>
      <c r="B203" s="103"/>
      <c r="C203" s="104"/>
      <c r="D203" s="105" t="str">
        <f>IF(OR(案件情報!D$9="",E203="",F203="",),"",案件情報!D$9)</f>
        <v/>
      </c>
      <c r="E203" s="104"/>
      <c r="F203" s="104"/>
      <c r="G203" s="108"/>
      <c r="H203" s="91"/>
      <c r="I203" s="91"/>
      <c r="J203" s="92"/>
    </row>
    <row r="204" spans="1:10" ht="30" hidden="1" customHeight="1">
      <c r="A204" s="81" t="str">
        <f t="shared" si="3"/>
        <v>発注者83</v>
      </c>
      <c r="B204" s="103"/>
      <c r="C204" s="104"/>
      <c r="D204" s="105" t="str">
        <f>IF(OR(案件情報!D$9="",E204="",F204="",),"",案件情報!D$9)</f>
        <v/>
      </c>
      <c r="E204" s="104"/>
      <c r="F204" s="104"/>
      <c r="G204" s="108"/>
      <c r="H204" s="91"/>
      <c r="I204" s="91"/>
      <c r="J204" s="92"/>
    </row>
    <row r="205" spans="1:10" ht="30" hidden="1" customHeight="1">
      <c r="A205" s="81" t="str">
        <f t="shared" si="3"/>
        <v>発注者84</v>
      </c>
      <c r="B205" s="103"/>
      <c r="C205" s="104"/>
      <c r="D205" s="105" t="str">
        <f>IF(OR(案件情報!D$9="",E205="",F205="",),"",案件情報!D$9)</f>
        <v/>
      </c>
      <c r="E205" s="104"/>
      <c r="F205" s="104"/>
      <c r="G205" s="108"/>
      <c r="H205" s="91"/>
      <c r="I205" s="91"/>
      <c r="J205" s="92"/>
    </row>
    <row r="206" spans="1:10" ht="30" hidden="1" customHeight="1">
      <c r="A206" s="81" t="str">
        <f t="shared" si="3"/>
        <v>発注者85</v>
      </c>
      <c r="B206" s="103"/>
      <c r="C206" s="104"/>
      <c r="D206" s="105" t="str">
        <f>IF(OR(案件情報!D$9="",E206="",F206="",),"",案件情報!D$9)</f>
        <v/>
      </c>
      <c r="E206" s="104"/>
      <c r="F206" s="104"/>
      <c r="G206" s="108"/>
      <c r="H206" s="91"/>
      <c r="I206" s="91"/>
      <c r="J206" s="92"/>
    </row>
    <row r="207" spans="1:10" ht="30" hidden="1" customHeight="1">
      <c r="A207" s="81" t="str">
        <f t="shared" si="3"/>
        <v>発注者86</v>
      </c>
      <c r="B207" s="103"/>
      <c r="C207" s="104"/>
      <c r="D207" s="105" t="str">
        <f>IF(OR(案件情報!D$9="",E207="",F207="",),"",案件情報!D$9)</f>
        <v/>
      </c>
      <c r="E207" s="104"/>
      <c r="F207" s="104"/>
      <c r="G207" s="108"/>
      <c r="H207" s="91"/>
      <c r="I207" s="91"/>
      <c r="J207" s="92"/>
    </row>
    <row r="208" spans="1:10" ht="30" hidden="1" customHeight="1">
      <c r="A208" s="81" t="str">
        <f t="shared" si="3"/>
        <v>発注者87</v>
      </c>
      <c r="B208" s="103"/>
      <c r="C208" s="104"/>
      <c r="D208" s="105" t="str">
        <f>IF(OR(案件情報!D$9="",E208="",F208="",),"",案件情報!D$9)</f>
        <v/>
      </c>
      <c r="E208" s="104"/>
      <c r="F208" s="104"/>
      <c r="G208" s="108"/>
      <c r="H208" s="91"/>
      <c r="I208" s="91"/>
      <c r="J208" s="92"/>
    </row>
    <row r="209" spans="1:10" ht="30" hidden="1" customHeight="1">
      <c r="A209" s="81" t="str">
        <f t="shared" si="3"/>
        <v>発注者88</v>
      </c>
      <c r="B209" s="103"/>
      <c r="C209" s="104"/>
      <c r="D209" s="105" t="str">
        <f>IF(OR(案件情報!D$9="",E209="",F209="",),"",案件情報!D$9)</f>
        <v/>
      </c>
      <c r="E209" s="104"/>
      <c r="F209" s="104"/>
      <c r="G209" s="108"/>
      <c r="H209" s="91"/>
      <c r="I209" s="91"/>
      <c r="J209" s="92"/>
    </row>
    <row r="210" spans="1:10" ht="30" hidden="1" customHeight="1">
      <c r="A210" s="81" t="str">
        <f t="shared" si="3"/>
        <v>発注者89</v>
      </c>
      <c r="B210" s="103"/>
      <c r="C210" s="104"/>
      <c r="D210" s="105" t="str">
        <f>IF(OR(案件情報!D$9="",E210="",F210="",),"",案件情報!D$9)</f>
        <v/>
      </c>
      <c r="E210" s="104"/>
      <c r="F210" s="104"/>
      <c r="G210" s="108"/>
      <c r="H210" s="91"/>
      <c r="I210" s="91"/>
      <c r="J210" s="92"/>
    </row>
    <row r="211" spans="1:10" ht="30" hidden="1" customHeight="1">
      <c r="A211" s="81" t="str">
        <f t="shared" si="3"/>
        <v>発注者90</v>
      </c>
      <c r="B211" s="103"/>
      <c r="C211" s="104"/>
      <c r="D211" s="105" t="str">
        <f>IF(OR(案件情報!D$9="",E211="",F211="",),"",案件情報!D$9)</f>
        <v/>
      </c>
      <c r="E211" s="104"/>
      <c r="F211" s="104"/>
      <c r="G211" s="108"/>
      <c r="H211" s="91"/>
      <c r="I211" s="91"/>
      <c r="J211" s="92"/>
    </row>
    <row r="212" spans="1:10" ht="30" hidden="1" customHeight="1">
      <c r="A212" s="81" t="str">
        <f t="shared" si="3"/>
        <v>発注者91</v>
      </c>
      <c r="B212" s="103"/>
      <c r="C212" s="104"/>
      <c r="D212" s="105" t="str">
        <f>IF(OR(案件情報!D$9="",E212="",F212="",),"",案件情報!D$9)</f>
        <v/>
      </c>
      <c r="E212" s="104"/>
      <c r="F212" s="104"/>
      <c r="G212" s="108"/>
      <c r="H212" s="91"/>
      <c r="I212" s="91"/>
      <c r="J212" s="92"/>
    </row>
    <row r="213" spans="1:10" ht="30" hidden="1" customHeight="1">
      <c r="A213" s="81" t="str">
        <f t="shared" si="3"/>
        <v>発注者92</v>
      </c>
      <c r="B213" s="103"/>
      <c r="C213" s="104"/>
      <c r="D213" s="105" t="str">
        <f>IF(OR(案件情報!D$9="",E213="",F213="",),"",案件情報!D$9)</f>
        <v/>
      </c>
      <c r="E213" s="104"/>
      <c r="F213" s="104"/>
      <c r="G213" s="108"/>
      <c r="H213" s="91"/>
      <c r="I213" s="91"/>
      <c r="J213" s="92"/>
    </row>
    <row r="214" spans="1:10" ht="30" hidden="1" customHeight="1">
      <c r="A214" s="81" t="str">
        <f t="shared" si="3"/>
        <v>発注者93</v>
      </c>
      <c r="B214" s="103"/>
      <c r="C214" s="104"/>
      <c r="D214" s="105" t="str">
        <f>IF(OR(案件情報!D$9="",E214="",F214="",),"",案件情報!D$9)</f>
        <v/>
      </c>
      <c r="E214" s="104"/>
      <c r="F214" s="104"/>
      <c r="G214" s="108"/>
      <c r="H214" s="91"/>
      <c r="I214" s="91"/>
      <c r="J214" s="92"/>
    </row>
    <row r="215" spans="1:10" ht="30" hidden="1" customHeight="1">
      <c r="A215" s="81" t="str">
        <f t="shared" si="3"/>
        <v>発注者94</v>
      </c>
      <c r="B215" s="103"/>
      <c r="C215" s="104"/>
      <c r="D215" s="105" t="str">
        <f>IF(OR(案件情報!D$9="",E215="",F215="",),"",案件情報!D$9)</f>
        <v/>
      </c>
      <c r="E215" s="104"/>
      <c r="F215" s="104"/>
      <c r="G215" s="108"/>
      <c r="H215" s="91"/>
      <c r="I215" s="91"/>
      <c r="J215" s="92"/>
    </row>
    <row r="216" spans="1:10" ht="30" hidden="1" customHeight="1">
      <c r="A216" s="81" t="str">
        <f t="shared" si="3"/>
        <v>発注者95</v>
      </c>
      <c r="B216" s="103"/>
      <c r="C216" s="104"/>
      <c r="D216" s="105" t="str">
        <f>IF(OR(案件情報!D$9="",E216="",F216="",),"",案件情報!D$9)</f>
        <v/>
      </c>
      <c r="E216" s="104"/>
      <c r="F216" s="104"/>
      <c r="G216" s="108"/>
      <c r="H216" s="91"/>
      <c r="I216" s="91"/>
      <c r="J216" s="92"/>
    </row>
    <row r="217" spans="1:10" ht="30" hidden="1" customHeight="1">
      <c r="A217" s="81" t="str">
        <f t="shared" si="3"/>
        <v>発注者96</v>
      </c>
      <c r="B217" s="103"/>
      <c r="C217" s="104"/>
      <c r="D217" s="105" t="str">
        <f>IF(OR(案件情報!D$9="",E217="",F217="",),"",案件情報!D$9)</f>
        <v/>
      </c>
      <c r="E217" s="104"/>
      <c r="F217" s="104"/>
      <c r="G217" s="108"/>
      <c r="H217" s="91"/>
      <c r="I217" s="91"/>
      <c r="J217" s="92"/>
    </row>
    <row r="218" spans="1:10" ht="30" hidden="1" customHeight="1">
      <c r="A218" s="81" t="str">
        <f t="shared" si="3"/>
        <v>発注者97</v>
      </c>
      <c r="B218" s="103"/>
      <c r="C218" s="104"/>
      <c r="D218" s="105" t="str">
        <f>IF(OR(案件情報!D$9="",E218="",F218="",),"",案件情報!D$9)</f>
        <v/>
      </c>
      <c r="E218" s="104"/>
      <c r="F218" s="104"/>
      <c r="G218" s="108"/>
      <c r="H218" s="91"/>
      <c r="I218" s="91"/>
      <c r="J218" s="92"/>
    </row>
    <row r="219" spans="1:10" ht="30" hidden="1" customHeight="1">
      <c r="A219" s="81" t="str">
        <f t="shared" si="3"/>
        <v>発注者98</v>
      </c>
      <c r="B219" s="103"/>
      <c r="C219" s="104"/>
      <c r="D219" s="105" t="str">
        <f>IF(OR(案件情報!D$9="",E219="",F219="",),"",案件情報!D$9)</f>
        <v/>
      </c>
      <c r="E219" s="104"/>
      <c r="F219" s="104"/>
      <c r="G219" s="108"/>
      <c r="H219" s="91"/>
      <c r="I219" s="91"/>
      <c r="J219" s="92"/>
    </row>
    <row r="220" spans="1:10" ht="30" hidden="1" customHeight="1">
      <c r="A220" s="81" t="str">
        <f t="shared" si="3"/>
        <v>発注者99</v>
      </c>
      <c r="B220" s="103"/>
      <c r="C220" s="104"/>
      <c r="D220" s="105" t="str">
        <f>IF(OR(案件情報!D$9="",E220="",F220="",),"",案件情報!D$9)</f>
        <v/>
      </c>
      <c r="E220" s="104"/>
      <c r="F220" s="104"/>
      <c r="G220" s="108"/>
      <c r="H220" s="91"/>
      <c r="I220" s="91"/>
      <c r="J220" s="92"/>
    </row>
    <row r="221" spans="1:10" ht="30" hidden="1" customHeight="1" thickBot="1">
      <c r="A221" s="86" t="str">
        <f t="shared" si="3"/>
        <v>発注者100</v>
      </c>
      <c r="B221" s="107"/>
      <c r="C221" s="104"/>
      <c r="D221" s="105" t="str">
        <f>IF(OR(案件情報!D$9="",E221="",F221="",),"",案件情報!D$9)</f>
        <v/>
      </c>
      <c r="E221" s="104"/>
      <c r="F221" s="104"/>
      <c r="G221" s="108"/>
      <c r="H221" s="96"/>
      <c r="I221" s="96"/>
      <c r="J221" s="97"/>
    </row>
    <row r="222" spans="1:10" ht="13.75" hidden="1" thickBot="1">
      <c r="B222" s="99"/>
      <c r="C222" s="99"/>
      <c r="D222" s="99"/>
      <c r="E222" s="99"/>
      <c r="F222" s="99"/>
      <c r="G222" s="99"/>
      <c r="H222" s="43"/>
      <c r="I222" s="25"/>
      <c r="J222" s="25"/>
    </row>
    <row r="223" spans="1:10" ht="32.15" hidden="1" customHeight="1" thickBot="1">
      <c r="A223" s="73" t="s">
        <v>113</v>
      </c>
      <c r="B223" s="74"/>
      <c r="C223" s="74"/>
      <c r="D223" s="74"/>
      <c r="E223" s="74"/>
      <c r="F223" s="74"/>
      <c r="G223" s="74"/>
      <c r="H223" s="74"/>
      <c r="I223" s="74"/>
      <c r="J223" s="75"/>
    </row>
    <row r="224" spans="1:10" ht="33" hidden="1" customHeight="1" thickBot="1">
      <c r="A224" s="76" t="s">
        <v>109</v>
      </c>
      <c r="B224" s="77"/>
      <c r="C224" s="77"/>
      <c r="D224" s="77"/>
      <c r="E224" s="77"/>
      <c r="F224" s="77"/>
      <c r="G224" s="77"/>
      <c r="H224" s="77"/>
      <c r="I224" s="77"/>
      <c r="J224" s="78"/>
    </row>
    <row r="225" spans="1:10" ht="14.25" hidden="1" customHeight="1">
      <c r="A225" s="285" t="s">
        <v>5</v>
      </c>
      <c r="B225" s="287" t="s">
        <v>114</v>
      </c>
      <c r="C225" s="289" t="s">
        <v>100</v>
      </c>
      <c r="D225" s="281" t="s">
        <v>115</v>
      </c>
      <c r="E225" s="290" t="s">
        <v>101</v>
      </c>
      <c r="F225" s="291"/>
      <c r="G225" s="290" t="s">
        <v>116</v>
      </c>
      <c r="H225" s="291"/>
      <c r="I225" s="281" t="s">
        <v>46</v>
      </c>
      <c r="J225" s="283" t="s">
        <v>103</v>
      </c>
    </row>
    <row r="226" spans="1:10" ht="14.15" hidden="1">
      <c r="A226" s="286"/>
      <c r="B226" s="288"/>
      <c r="C226" s="282"/>
      <c r="D226" s="282"/>
      <c r="E226" s="79" t="s">
        <v>38</v>
      </c>
      <c r="F226" s="79" t="s">
        <v>39</v>
      </c>
      <c r="G226" s="80" t="s">
        <v>38</v>
      </c>
      <c r="H226" s="80" t="s">
        <v>39</v>
      </c>
      <c r="I226" s="282"/>
      <c r="J226" s="284"/>
    </row>
    <row r="227" spans="1:10" ht="30" hidden="1" customHeight="1">
      <c r="A227" s="114" t="s">
        <v>117</v>
      </c>
      <c r="B227" s="103"/>
      <c r="C227" s="83"/>
      <c r="D227" s="84" t="s">
        <v>218</v>
      </c>
      <c r="E227" s="83"/>
      <c r="F227" s="83"/>
      <c r="G227" s="83"/>
      <c r="H227" s="83"/>
      <c r="I227" s="83"/>
      <c r="J227" s="58"/>
    </row>
    <row r="228" spans="1:10" ht="30" hidden="1" customHeight="1">
      <c r="A228" s="114" t="s">
        <v>118</v>
      </c>
      <c r="B228" s="103"/>
      <c r="C228" s="83"/>
      <c r="D228" s="84" t="s">
        <v>218</v>
      </c>
      <c r="E228" s="83"/>
      <c r="F228" s="83"/>
      <c r="G228" s="83"/>
      <c r="H228" s="83"/>
      <c r="I228" s="83"/>
      <c r="J228" s="58"/>
    </row>
    <row r="229" spans="1:10" ht="30" hidden="1" customHeight="1">
      <c r="A229" s="114" t="s">
        <v>119</v>
      </c>
      <c r="B229" s="103"/>
      <c r="C229" s="83"/>
      <c r="D229" s="84" t="s">
        <v>218</v>
      </c>
      <c r="E229" s="83"/>
      <c r="F229" s="83"/>
      <c r="G229" s="83"/>
      <c r="H229" s="83"/>
      <c r="I229" s="83"/>
      <c r="J229" s="58"/>
    </row>
    <row r="230" spans="1:10" ht="30" hidden="1" customHeight="1">
      <c r="A230" s="114" t="s">
        <v>120</v>
      </c>
      <c r="B230" s="103"/>
      <c r="C230" s="83"/>
      <c r="D230" s="84" t="s">
        <v>218</v>
      </c>
      <c r="E230" s="83"/>
      <c r="F230" s="83"/>
      <c r="G230" s="83"/>
      <c r="H230" s="83"/>
      <c r="I230" s="83"/>
      <c r="J230" s="58"/>
    </row>
    <row r="231" spans="1:10" ht="30" hidden="1" customHeight="1">
      <c r="A231" s="114" t="s">
        <v>121</v>
      </c>
      <c r="B231" s="103"/>
      <c r="C231" s="83"/>
      <c r="D231" s="84" t="s">
        <v>218</v>
      </c>
      <c r="E231" s="83"/>
      <c r="F231" s="83"/>
      <c r="G231" s="83"/>
      <c r="H231" s="83"/>
      <c r="I231" s="83"/>
      <c r="J231" s="58"/>
    </row>
    <row r="232" spans="1:10" ht="30" hidden="1" customHeight="1">
      <c r="A232" s="114" t="s">
        <v>122</v>
      </c>
      <c r="B232" s="103"/>
      <c r="C232" s="83"/>
      <c r="D232" s="84" t="s">
        <v>218</v>
      </c>
      <c r="E232" s="83"/>
      <c r="F232" s="83"/>
      <c r="G232" s="83"/>
      <c r="H232" s="83"/>
      <c r="I232" s="83"/>
      <c r="J232" s="58"/>
    </row>
    <row r="233" spans="1:10" ht="30" hidden="1" customHeight="1">
      <c r="A233" s="114" t="s">
        <v>123</v>
      </c>
      <c r="B233" s="103"/>
      <c r="C233" s="83"/>
      <c r="D233" s="84" t="s">
        <v>218</v>
      </c>
      <c r="E233" s="83"/>
      <c r="F233" s="83"/>
      <c r="G233" s="83"/>
      <c r="H233" s="83"/>
      <c r="I233" s="83"/>
      <c r="J233" s="58"/>
    </row>
    <row r="234" spans="1:10" ht="30" hidden="1" customHeight="1">
      <c r="A234" s="114" t="s">
        <v>124</v>
      </c>
      <c r="B234" s="103"/>
      <c r="C234" s="83"/>
      <c r="D234" s="84" t="s">
        <v>218</v>
      </c>
      <c r="E234" s="83"/>
      <c r="F234" s="83"/>
      <c r="G234" s="83"/>
      <c r="H234" s="83"/>
      <c r="I234" s="83"/>
      <c r="J234" s="58"/>
    </row>
    <row r="235" spans="1:10" ht="30" hidden="1" customHeight="1">
      <c r="A235" s="114" t="s">
        <v>125</v>
      </c>
      <c r="B235" s="103"/>
      <c r="C235" s="83"/>
      <c r="D235" s="84" t="s">
        <v>218</v>
      </c>
      <c r="E235" s="83"/>
      <c r="F235" s="83"/>
      <c r="G235" s="83"/>
      <c r="H235" s="83"/>
      <c r="I235" s="83"/>
      <c r="J235" s="58"/>
    </row>
    <row r="236" spans="1:10" ht="30" hidden="1" customHeight="1">
      <c r="A236" s="114" t="s">
        <v>126</v>
      </c>
      <c r="B236" s="103"/>
      <c r="C236" s="83"/>
      <c r="D236" s="84" t="s">
        <v>218</v>
      </c>
      <c r="E236" s="83"/>
      <c r="F236" s="83"/>
      <c r="G236" s="83"/>
      <c r="H236" s="83"/>
      <c r="I236" s="83"/>
      <c r="J236" s="58"/>
    </row>
    <row r="237" spans="1:10" ht="30" hidden="1" customHeight="1">
      <c r="A237" s="114" t="s">
        <v>127</v>
      </c>
      <c r="B237" s="103"/>
      <c r="C237" s="83"/>
      <c r="D237" s="84" t="s">
        <v>218</v>
      </c>
      <c r="E237" s="83"/>
      <c r="F237" s="83"/>
      <c r="G237" s="83"/>
      <c r="H237" s="83"/>
      <c r="I237" s="83"/>
      <c r="J237" s="58"/>
    </row>
    <row r="238" spans="1:10" ht="30" hidden="1" customHeight="1">
      <c r="A238" s="114" t="s">
        <v>128</v>
      </c>
      <c r="B238" s="103"/>
      <c r="C238" s="83"/>
      <c r="D238" s="84" t="s">
        <v>218</v>
      </c>
      <c r="E238" s="83"/>
      <c r="F238" s="83"/>
      <c r="G238" s="83"/>
      <c r="H238" s="83"/>
      <c r="I238" s="83"/>
      <c r="J238" s="58"/>
    </row>
    <row r="239" spans="1:10" ht="30" hidden="1" customHeight="1">
      <c r="A239" s="114" t="s">
        <v>129</v>
      </c>
      <c r="B239" s="103"/>
      <c r="C239" s="83"/>
      <c r="D239" s="84" t="s">
        <v>218</v>
      </c>
      <c r="E239" s="83"/>
      <c r="F239" s="83"/>
      <c r="G239" s="83"/>
      <c r="H239" s="83"/>
      <c r="I239" s="83"/>
      <c r="J239" s="58"/>
    </row>
    <row r="240" spans="1:10" ht="30" hidden="1" customHeight="1">
      <c r="A240" s="114" t="s">
        <v>130</v>
      </c>
      <c r="B240" s="103"/>
      <c r="C240" s="83"/>
      <c r="D240" s="84" t="s">
        <v>218</v>
      </c>
      <c r="E240" s="83"/>
      <c r="F240" s="83"/>
      <c r="G240" s="83"/>
      <c r="H240" s="83"/>
      <c r="I240" s="83"/>
      <c r="J240" s="58"/>
    </row>
    <row r="241" spans="1:10" ht="30" hidden="1" customHeight="1">
      <c r="A241" s="114" t="s">
        <v>131</v>
      </c>
      <c r="B241" s="115"/>
      <c r="C241" s="83"/>
      <c r="D241" s="84" t="s">
        <v>218</v>
      </c>
      <c r="E241" s="83"/>
      <c r="F241" s="83"/>
      <c r="G241" s="83"/>
      <c r="H241" s="83"/>
      <c r="I241" s="83"/>
      <c r="J241" s="58"/>
    </row>
    <row r="242" spans="1:10" ht="30" hidden="1" customHeight="1">
      <c r="A242" s="114" t="s">
        <v>132</v>
      </c>
      <c r="B242" s="115"/>
      <c r="C242" s="83"/>
      <c r="D242" s="84" t="s">
        <v>218</v>
      </c>
      <c r="E242" s="83"/>
      <c r="F242" s="83"/>
      <c r="G242" s="83"/>
      <c r="H242" s="83"/>
      <c r="I242" s="83"/>
      <c r="J242" s="58"/>
    </row>
    <row r="243" spans="1:10" ht="30" hidden="1" customHeight="1">
      <c r="A243" s="114" t="s">
        <v>133</v>
      </c>
      <c r="B243" s="115"/>
      <c r="C243" s="83"/>
      <c r="D243" s="84" t="s">
        <v>218</v>
      </c>
      <c r="E243" s="83"/>
      <c r="F243" s="83"/>
      <c r="G243" s="83"/>
      <c r="H243" s="83"/>
      <c r="I243" s="83"/>
      <c r="J243" s="58"/>
    </row>
    <row r="244" spans="1:10" ht="30" hidden="1" customHeight="1">
      <c r="A244" s="114" t="s">
        <v>134</v>
      </c>
      <c r="B244" s="115"/>
      <c r="C244" s="83"/>
      <c r="D244" s="84" t="s">
        <v>218</v>
      </c>
      <c r="E244" s="83"/>
      <c r="F244" s="83"/>
      <c r="G244" s="83"/>
      <c r="H244" s="83"/>
      <c r="I244" s="83"/>
      <c r="J244" s="58"/>
    </row>
    <row r="245" spans="1:10" ht="30" hidden="1" customHeight="1">
      <c r="A245" s="114" t="s">
        <v>135</v>
      </c>
      <c r="B245" s="115"/>
      <c r="C245" s="83"/>
      <c r="D245" s="84" t="s">
        <v>218</v>
      </c>
      <c r="E245" s="83"/>
      <c r="F245" s="83"/>
      <c r="G245" s="83"/>
      <c r="H245" s="83"/>
      <c r="I245" s="83"/>
      <c r="J245" s="58"/>
    </row>
    <row r="246" spans="1:10" ht="30" hidden="1" customHeight="1">
      <c r="A246" s="114" t="s">
        <v>136</v>
      </c>
      <c r="B246" s="115"/>
      <c r="C246" s="83"/>
      <c r="D246" s="84" t="s">
        <v>218</v>
      </c>
      <c r="E246" s="83"/>
      <c r="F246" s="83"/>
      <c r="G246" s="83"/>
      <c r="H246" s="83"/>
      <c r="I246" s="83"/>
      <c r="J246" s="58"/>
    </row>
    <row r="247" spans="1:10" ht="30" hidden="1" customHeight="1">
      <c r="A247" s="114" t="s">
        <v>137</v>
      </c>
      <c r="B247" s="115"/>
      <c r="C247" s="83"/>
      <c r="D247" s="84" t="s">
        <v>218</v>
      </c>
      <c r="E247" s="83"/>
      <c r="F247" s="83"/>
      <c r="G247" s="83"/>
      <c r="H247" s="83"/>
      <c r="I247" s="83"/>
      <c r="J247" s="58"/>
    </row>
    <row r="248" spans="1:10" ht="30" hidden="1" customHeight="1">
      <c r="A248" s="114" t="s">
        <v>138</v>
      </c>
      <c r="B248" s="115"/>
      <c r="C248" s="83"/>
      <c r="D248" s="84" t="s">
        <v>218</v>
      </c>
      <c r="E248" s="83"/>
      <c r="F248" s="83"/>
      <c r="G248" s="83"/>
      <c r="H248" s="83"/>
      <c r="I248" s="83"/>
      <c r="J248" s="58"/>
    </row>
    <row r="249" spans="1:10" ht="30" hidden="1" customHeight="1">
      <c r="A249" s="114" t="s">
        <v>139</v>
      </c>
      <c r="B249" s="115"/>
      <c r="C249" s="83"/>
      <c r="D249" s="84" t="s">
        <v>218</v>
      </c>
      <c r="E249" s="83"/>
      <c r="F249" s="83"/>
      <c r="G249" s="83"/>
      <c r="H249" s="83"/>
      <c r="I249" s="83"/>
      <c r="J249" s="58"/>
    </row>
    <row r="250" spans="1:10" ht="30" hidden="1" customHeight="1">
      <c r="A250" s="114" t="s">
        <v>140</v>
      </c>
      <c r="B250" s="115"/>
      <c r="C250" s="83"/>
      <c r="D250" s="84" t="s">
        <v>218</v>
      </c>
      <c r="E250" s="83"/>
      <c r="F250" s="83"/>
      <c r="G250" s="83"/>
      <c r="H250" s="83"/>
      <c r="I250" s="83"/>
      <c r="J250" s="58"/>
    </row>
    <row r="251" spans="1:10" ht="30" hidden="1" customHeight="1">
      <c r="A251" s="114" t="s">
        <v>141</v>
      </c>
      <c r="B251" s="115"/>
      <c r="C251" s="83"/>
      <c r="D251" s="84" t="s">
        <v>218</v>
      </c>
      <c r="E251" s="83"/>
      <c r="F251" s="83"/>
      <c r="G251" s="83"/>
      <c r="H251" s="83"/>
      <c r="I251" s="83"/>
      <c r="J251" s="58"/>
    </row>
    <row r="252" spans="1:10" ht="30" hidden="1" customHeight="1">
      <c r="A252" s="114" t="s">
        <v>142</v>
      </c>
      <c r="B252" s="115"/>
      <c r="C252" s="83"/>
      <c r="D252" s="84" t="s">
        <v>218</v>
      </c>
      <c r="E252" s="83"/>
      <c r="F252" s="83"/>
      <c r="G252" s="83"/>
      <c r="H252" s="83"/>
      <c r="I252" s="83"/>
      <c r="J252" s="58"/>
    </row>
    <row r="253" spans="1:10" ht="30" hidden="1" customHeight="1">
      <c r="A253" s="114" t="s">
        <v>143</v>
      </c>
      <c r="B253" s="115"/>
      <c r="C253" s="83"/>
      <c r="D253" s="84" t="s">
        <v>218</v>
      </c>
      <c r="E253" s="83"/>
      <c r="F253" s="83"/>
      <c r="G253" s="83"/>
      <c r="H253" s="83"/>
      <c r="I253" s="83"/>
      <c r="J253" s="58"/>
    </row>
    <row r="254" spans="1:10" ht="30" hidden="1" customHeight="1">
      <c r="A254" s="114" t="s">
        <v>144</v>
      </c>
      <c r="B254" s="115"/>
      <c r="C254" s="83"/>
      <c r="D254" s="84" t="s">
        <v>218</v>
      </c>
      <c r="E254" s="83"/>
      <c r="F254" s="83"/>
      <c r="G254" s="83"/>
      <c r="H254" s="83"/>
      <c r="I254" s="83"/>
      <c r="J254" s="58"/>
    </row>
    <row r="255" spans="1:10" ht="30" hidden="1" customHeight="1">
      <c r="A255" s="114" t="s">
        <v>145</v>
      </c>
      <c r="B255" s="115"/>
      <c r="C255" s="83"/>
      <c r="D255" s="84" t="s">
        <v>218</v>
      </c>
      <c r="E255" s="83"/>
      <c r="F255" s="83"/>
      <c r="G255" s="83"/>
      <c r="H255" s="83"/>
      <c r="I255" s="83"/>
      <c r="J255" s="58"/>
    </row>
    <row r="256" spans="1:10" ht="30" hidden="1" customHeight="1">
      <c r="A256" s="114" t="s">
        <v>146</v>
      </c>
      <c r="B256" s="115"/>
      <c r="C256" s="83"/>
      <c r="D256" s="84" t="s">
        <v>218</v>
      </c>
      <c r="E256" s="83"/>
      <c r="F256" s="83"/>
      <c r="G256" s="83"/>
      <c r="H256" s="83"/>
      <c r="I256" s="83"/>
      <c r="J256" s="58"/>
    </row>
    <row r="257" spans="1:10" ht="30" hidden="1" customHeight="1">
      <c r="A257" s="114" t="s">
        <v>147</v>
      </c>
      <c r="B257" s="115"/>
      <c r="C257" s="83"/>
      <c r="D257" s="84" t="s">
        <v>218</v>
      </c>
      <c r="E257" s="83"/>
      <c r="F257" s="83"/>
      <c r="G257" s="83"/>
      <c r="H257" s="83"/>
      <c r="I257" s="83"/>
      <c r="J257" s="58"/>
    </row>
    <row r="258" spans="1:10" ht="30" hidden="1" customHeight="1">
      <c r="A258" s="114" t="s">
        <v>148</v>
      </c>
      <c r="B258" s="115"/>
      <c r="C258" s="83"/>
      <c r="D258" s="84" t="s">
        <v>218</v>
      </c>
      <c r="E258" s="83"/>
      <c r="F258" s="83"/>
      <c r="G258" s="83"/>
      <c r="H258" s="83"/>
      <c r="I258" s="83"/>
      <c r="J258" s="58"/>
    </row>
    <row r="259" spans="1:10" ht="30" hidden="1" customHeight="1">
      <c r="A259" s="114" t="s">
        <v>149</v>
      </c>
      <c r="B259" s="115"/>
      <c r="C259" s="83"/>
      <c r="D259" s="84" t="s">
        <v>218</v>
      </c>
      <c r="E259" s="83"/>
      <c r="F259" s="83"/>
      <c r="G259" s="83"/>
      <c r="H259" s="83"/>
      <c r="I259" s="83"/>
      <c r="J259" s="58"/>
    </row>
    <row r="260" spans="1:10" ht="30" hidden="1" customHeight="1">
      <c r="A260" s="114" t="s">
        <v>150</v>
      </c>
      <c r="B260" s="115"/>
      <c r="C260" s="83"/>
      <c r="D260" s="84" t="s">
        <v>218</v>
      </c>
      <c r="E260" s="83"/>
      <c r="F260" s="83"/>
      <c r="G260" s="83"/>
      <c r="H260" s="83"/>
      <c r="I260" s="83"/>
      <c r="J260" s="58"/>
    </row>
    <row r="261" spans="1:10" ht="30" hidden="1" customHeight="1">
      <c r="A261" s="114" t="s">
        <v>151</v>
      </c>
      <c r="B261" s="115"/>
      <c r="C261" s="83"/>
      <c r="D261" s="84" t="s">
        <v>218</v>
      </c>
      <c r="E261" s="83"/>
      <c r="F261" s="83"/>
      <c r="G261" s="83"/>
      <c r="H261" s="83"/>
      <c r="I261" s="83"/>
      <c r="J261" s="58"/>
    </row>
    <row r="262" spans="1:10" ht="30" hidden="1" customHeight="1">
      <c r="A262" s="114" t="s">
        <v>152</v>
      </c>
      <c r="B262" s="115"/>
      <c r="C262" s="83"/>
      <c r="D262" s="84" t="s">
        <v>218</v>
      </c>
      <c r="E262" s="83"/>
      <c r="F262" s="83"/>
      <c r="G262" s="83"/>
      <c r="H262" s="83"/>
      <c r="I262" s="83"/>
      <c r="J262" s="58"/>
    </row>
    <row r="263" spans="1:10" ht="30" hidden="1" customHeight="1">
      <c r="A263" s="114" t="s">
        <v>153</v>
      </c>
      <c r="B263" s="115"/>
      <c r="C263" s="83"/>
      <c r="D263" s="84" t="s">
        <v>218</v>
      </c>
      <c r="E263" s="83"/>
      <c r="F263" s="83"/>
      <c r="G263" s="83"/>
      <c r="H263" s="83"/>
      <c r="I263" s="83"/>
      <c r="J263" s="58"/>
    </row>
    <row r="264" spans="1:10" ht="30" hidden="1" customHeight="1">
      <c r="A264" s="114" t="s">
        <v>154</v>
      </c>
      <c r="B264" s="115"/>
      <c r="C264" s="83"/>
      <c r="D264" s="84" t="s">
        <v>218</v>
      </c>
      <c r="E264" s="83"/>
      <c r="F264" s="83"/>
      <c r="G264" s="83"/>
      <c r="H264" s="83"/>
      <c r="I264" s="83"/>
      <c r="J264" s="58"/>
    </row>
    <row r="265" spans="1:10" ht="30" hidden="1" customHeight="1">
      <c r="A265" s="114" t="s">
        <v>155</v>
      </c>
      <c r="B265" s="115"/>
      <c r="C265" s="83"/>
      <c r="D265" s="84" t="s">
        <v>218</v>
      </c>
      <c r="E265" s="83"/>
      <c r="F265" s="83"/>
      <c r="G265" s="83"/>
      <c r="H265" s="83"/>
      <c r="I265" s="83"/>
      <c r="J265" s="58"/>
    </row>
    <row r="266" spans="1:10" ht="30" hidden="1" customHeight="1">
      <c r="A266" s="114" t="s">
        <v>156</v>
      </c>
      <c r="B266" s="115"/>
      <c r="C266" s="83"/>
      <c r="D266" s="84" t="s">
        <v>218</v>
      </c>
      <c r="E266" s="83"/>
      <c r="F266" s="83"/>
      <c r="G266" s="83"/>
      <c r="H266" s="83"/>
      <c r="I266" s="83"/>
      <c r="J266" s="58"/>
    </row>
    <row r="267" spans="1:10" ht="30" hidden="1" customHeight="1">
      <c r="A267" s="114" t="s">
        <v>157</v>
      </c>
      <c r="B267" s="115"/>
      <c r="C267" s="83"/>
      <c r="D267" s="84" t="s">
        <v>218</v>
      </c>
      <c r="E267" s="83"/>
      <c r="F267" s="83"/>
      <c r="G267" s="83"/>
      <c r="H267" s="83"/>
      <c r="I267" s="83"/>
      <c r="J267" s="58"/>
    </row>
    <row r="268" spans="1:10" ht="30" hidden="1" customHeight="1">
      <c r="A268" s="114" t="s">
        <v>158</v>
      </c>
      <c r="B268" s="115"/>
      <c r="C268" s="83"/>
      <c r="D268" s="84" t="s">
        <v>218</v>
      </c>
      <c r="E268" s="83"/>
      <c r="F268" s="83"/>
      <c r="G268" s="83"/>
      <c r="H268" s="83"/>
      <c r="I268" s="83"/>
      <c r="J268" s="58"/>
    </row>
    <row r="269" spans="1:10" ht="30" hidden="1" customHeight="1">
      <c r="A269" s="114" t="s">
        <v>159</v>
      </c>
      <c r="B269" s="115"/>
      <c r="C269" s="83"/>
      <c r="D269" s="84" t="s">
        <v>218</v>
      </c>
      <c r="E269" s="83"/>
      <c r="F269" s="83"/>
      <c r="G269" s="83"/>
      <c r="H269" s="83"/>
      <c r="I269" s="83"/>
      <c r="J269" s="58"/>
    </row>
    <row r="270" spans="1:10" ht="30" hidden="1" customHeight="1">
      <c r="A270" s="114" t="s">
        <v>160</v>
      </c>
      <c r="B270" s="115"/>
      <c r="C270" s="83"/>
      <c r="D270" s="84" t="s">
        <v>218</v>
      </c>
      <c r="E270" s="83"/>
      <c r="F270" s="83"/>
      <c r="G270" s="83"/>
      <c r="H270" s="83"/>
      <c r="I270" s="83"/>
      <c r="J270" s="58"/>
    </row>
    <row r="271" spans="1:10" ht="30" hidden="1" customHeight="1">
      <c r="A271" s="114" t="s">
        <v>161</v>
      </c>
      <c r="B271" s="115"/>
      <c r="C271" s="83"/>
      <c r="D271" s="84" t="s">
        <v>218</v>
      </c>
      <c r="E271" s="83"/>
      <c r="F271" s="83"/>
      <c r="G271" s="83"/>
      <c r="H271" s="83"/>
      <c r="I271" s="83"/>
      <c r="J271" s="58"/>
    </row>
    <row r="272" spans="1:10" ht="30" hidden="1" customHeight="1">
      <c r="A272" s="114" t="s">
        <v>162</v>
      </c>
      <c r="B272" s="115"/>
      <c r="C272" s="83"/>
      <c r="D272" s="84" t="s">
        <v>218</v>
      </c>
      <c r="E272" s="83"/>
      <c r="F272" s="83"/>
      <c r="G272" s="83"/>
      <c r="H272" s="83"/>
      <c r="I272" s="83"/>
      <c r="J272" s="58"/>
    </row>
    <row r="273" spans="1:10" ht="30" hidden="1" customHeight="1">
      <c r="A273" s="114" t="s">
        <v>163</v>
      </c>
      <c r="B273" s="115"/>
      <c r="C273" s="83"/>
      <c r="D273" s="84" t="s">
        <v>218</v>
      </c>
      <c r="E273" s="83"/>
      <c r="F273" s="83"/>
      <c r="G273" s="83"/>
      <c r="H273" s="83"/>
      <c r="I273" s="83"/>
      <c r="J273" s="58"/>
    </row>
    <row r="274" spans="1:10" ht="30" hidden="1" customHeight="1">
      <c r="A274" s="114" t="s">
        <v>164</v>
      </c>
      <c r="B274" s="115"/>
      <c r="C274" s="83"/>
      <c r="D274" s="84" t="s">
        <v>218</v>
      </c>
      <c r="E274" s="83"/>
      <c r="F274" s="83"/>
      <c r="G274" s="83"/>
      <c r="H274" s="83"/>
      <c r="I274" s="83"/>
      <c r="J274" s="58"/>
    </row>
    <row r="275" spans="1:10" ht="30" hidden="1" customHeight="1">
      <c r="A275" s="114" t="s">
        <v>165</v>
      </c>
      <c r="B275" s="115"/>
      <c r="C275" s="83"/>
      <c r="D275" s="84" t="s">
        <v>218</v>
      </c>
      <c r="E275" s="83"/>
      <c r="F275" s="83"/>
      <c r="G275" s="83"/>
      <c r="H275" s="83"/>
      <c r="I275" s="83"/>
      <c r="J275" s="58"/>
    </row>
    <row r="276" spans="1:10" ht="30" hidden="1" customHeight="1" thickBot="1">
      <c r="A276" s="116" t="s">
        <v>166</v>
      </c>
      <c r="B276" s="107"/>
      <c r="C276" s="83"/>
      <c r="D276" s="84" t="s">
        <v>218</v>
      </c>
      <c r="E276" s="83"/>
      <c r="F276" s="83"/>
      <c r="G276" s="83"/>
      <c r="H276" s="83"/>
      <c r="I276" s="83"/>
      <c r="J276" s="58"/>
    </row>
    <row r="277" spans="1:10" ht="33" hidden="1" customHeight="1" thickBot="1">
      <c r="A277" s="76" t="s">
        <v>111</v>
      </c>
      <c r="B277" s="77"/>
      <c r="C277" s="77"/>
      <c r="D277" s="77"/>
      <c r="E277" s="77"/>
      <c r="F277" s="77"/>
      <c r="G277" s="77"/>
      <c r="H277" s="77"/>
      <c r="I277" s="77"/>
      <c r="J277" s="78"/>
    </row>
    <row r="278" spans="1:10" ht="14.25" hidden="1" customHeight="1">
      <c r="A278" s="285" t="s">
        <v>5</v>
      </c>
      <c r="B278" s="287" t="s">
        <v>114</v>
      </c>
      <c r="C278" s="289" t="s">
        <v>100</v>
      </c>
      <c r="D278" s="281" t="s">
        <v>115</v>
      </c>
      <c r="E278" s="290" t="s">
        <v>101</v>
      </c>
      <c r="F278" s="291"/>
      <c r="G278" s="292" t="s">
        <v>107</v>
      </c>
      <c r="H278" s="88"/>
      <c r="I278" s="88"/>
      <c r="J278" s="89"/>
    </row>
    <row r="279" spans="1:10" ht="14.15" hidden="1">
      <c r="A279" s="286"/>
      <c r="B279" s="288"/>
      <c r="C279" s="282"/>
      <c r="D279" s="282"/>
      <c r="E279" s="79" t="s">
        <v>38</v>
      </c>
      <c r="F279" s="79" t="s">
        <v>39</v>
      </c>
      <c r="G279" s="284"/>
      <c r="H279" s="91"/>
      <c r="I279" s="91"/>
      <c r="J279" s="92"/>
    </row>
    <row r="280" spans="1:10" ht="30" hidden="1" customHeight="1">
      <c r="A280" s="114" t="s">
        <v>167</v>
      </c>
      <c r="B280" s="103"/>
      <c r="C280" s="83"/>
      <c r="D280" s="84" t="s">
        <v>218</v>
      </c>
      <c r="E280" s="83"/>
      <c r="F280" s="83"/>
      <c r="G280" s="58"/>
      <c r="H280" s="91"/>
      <c r="I280" s="91"/>
      <c r="J280" s="92"/>
    </row>
    <row r="281" spans="1:10" ht="30" hidden="1" customHeight="1">
      <c r="A281" s="114" t="s">
        <v>168</v>
      </c>
      <c r="B281" s="103"/>
      <c r="C281" s="83"/>
      <c r="D281" s="84" t="s">
        <v>218</v>
      </c>
      <c r="E281" s="83"/>
      <c r="F281" s="83"/>
      <c r="G281" s="58"/>
      <c r="H281" s="91"/>
      <c r="I281" s="91"/>
      <c r="J281" s="92"/>
    </row>
    <row r="282" spans="1:10" ht="30" hidden="1" customHeight="1">
      <c r="A282" s="114" t="s">
        <v>169</v>
      </c>
      <c r="B282" s="103"/>
      <c r="C282" s="83"/>
      <c r="D282" s="84" t="s">
        <v>218</v>
      </c>
      <c r="E282" s="83"/>
      <c r="F282" s="83"/>
      <c r="G282" s="58"/>
      <c r="H282" s="91"/>
      <c r="I282" s="91"/>
      <c r="J282" s="92"/>
    </row>
    <row r="283" spans="1:10" ht="30" hidden="1" customHeight="1">
      <c r="A283" s="114" t="s">
        <v>170</v>
      </c>
      <c r="B283" s="103"/>
      <c r="C283" s="83"/>
      <c r="D283" s="84" t="s">
        <v>218</v>
      </c>
      <c r="E283" s="83"/>
      <c r="F283" s="83"/>
      <c r="G283" s="58"/>
      <c r="H283" s="91"/>
      <c r="I283" s="91"/>
      <c r="J283" s="92"/>
    </row>
    <row r="284" spans="1:10" ht="30" hidden="1" customHeight="1">
      <c r="A284" s="114" t="s">
        <v>171</v>
      </c>
      <c r="B284" s="103"/>
      <c r="C284" s="83"/>
      <c r="D284" s="84" t="s">
        <v>218</v>
      </c>
      <c r="E284" s="83"/>
      <c r="F284" s="83"/>
      <c r="G284" s="58"/>
      <c r="H284" s="91"/>
      <c r="I284" s="91"/>
      <c r="J284" s="92"/>
    </row>
    <row r="285" spans="1:10" ht="30" hidden="1" customHeight="1">
      <c r="A285" s="114" t="s">
        <v>172</v>
      </c>
      <c r="B285" s="103"/>
      <c r="C285" s="83"/>
      <c r="D285" s="84" t="s">
        <v>218</v>
      </c>
      <c r="E285" s="83"/>
      <c r="F285" s="83"/>
      <c r="G285" s="58"/>
      <c r="H285" s="91"/>
      <c r="I285" s="91"/>
      <c r="J285" s="92"/>
    </row>
    <row r="286" spans="1:10" ht="30" hidden="1" customHeight="1">
      <c r="A286" s="114" t="s">
        <v>173</v>
      </c>
      <c r="B286" s="103"/>
      <c r="C286" s="83"/>
      <c r="D286" s="84" t="s">
        <v>218</v>
      </c>
      <c r="E286" s="83"/>
      <c r="F286" s="83"/>
      <c r="G286" s="58"/>
      <c r="H286" s="91"/>
      <c r="I286" s="91"/>
      <c r="J286" s="92"/>
    </row>
    <row r="287" spans="1:10" ht="30" hidden="1" customHeight="1">
      <c r="A287" s="114" t="s">
        <v>174</v>
      </c>
      <c r="B287" s="103"/>
      <c r="C287" s="83"/>
      <c r="D287" s="84" t="s">
        <v>218</v>
      </c>
      <c r="E287" s="83"/>
      <c r="F287" s="83"/>
      <c r="G287" s="58"/>
      <c r="H287" s="91"/>
      <c r="I287" s="91"/>
      <c r="J287" s="92"/>
    </row>
    <row r="288" spans="1:10" ht="30" hidden="1" customHeight="1">
      <c r="A288" s="114" t="s">
        <v>175</v>
      </c>
      <c r="B288" s="103"/>
      <c r="C288" s="83"/>
      <c r="D288" s="84" t="s">
        <v>218</v>
      </c>
      <c r="E288" s="83"/>
      <c r="F288" s="83"/>
      <c r="G288" s="58"/>
      <c r="H288" s="91"/>
      <c r="I288" s="91"/>
      <c r="J288" s="92"/>
    </row>
    <row r="289" spans="1:10" ht="30" hidden="1" customHeight="1">
      <c r="A289" s="114" t="s">
        <v>176</v>
      </c>
      <c r="B289" s="103"/>
      <c r="C289" s="83"/>
      <c r="D289" s="84" t="s">
        <v>218</v>
      </c>
      <c r="E289" s="83"/>
      <c r="F289" s="83"/>
      <c r="G289" s="58"/>
      <c r="H289" s="91"/>
      <c r="I289" s="91"/>
      <c r="J289" s="92"/>
    </row>
    <row r="290" spans="1:10" ht="30" hidden="1" customHeight="1">
      <c r="A290" s="114" t="s">
        <v>177</v>
      </c>
      <c r="B290" s="103"/>
      <c r="C290" s="83"/>
      <c r="D290" s="84" t="s">
        <v>218</v>
      </c>
      <c r="E290" s="83"/>
      <c r="F290" s="83"/>
      <c r="G290" s="58"/>
      <c r="H290" s="91"/>
      <c r="I290" s="91"/>
      <c r="J290" s="92"/>
    </row>
    <row r="291" spans="1:10" ht="30" hidden="1" customHeight="1">
      <c r="A291" s="114" t="s">
        <v>178</v>
      </c>
      <c r="B291" s="103"/>
      <c r="C291" s="83"/>
      <c r="D291" s="84" t="s">
        <v>218</v>
      </c>
      <c r="E291" s="83"/>
      <c r="F291" s="83"/>
      <c r="G291" s="58"/>
      <c r="H291" s="91"/>
      <c r="I291" s="91"/>
      <c r="J291" s="92"/>
    </row>
    <row r="292" spans="1:10" ht="30" hidden="1" customHeight="1">
      <c r="A292" s="114" t="s">
        <v>179</v>
      </c>
      <c r="B292" s="103"/>
      <c r="C292" s="83"/>
      <c r="D292" s="84" t="s">
        <v>218</v>
      </c>
      <c r="E292" s="83"/>
      <c r="F292" s="83"/>
      <c r="G292" s="58"/>
      <c r="H292" s="91"/>
      <c r="I292" s="91"/>
      <c r="J292" s="92"/>
    </row>
    <row r="293" spans="1:10" ht="30" hidden="1" customHeight="1">
      <c r="A293" s="114" t="s">
        <v>180</v>
      </c>
      <c r="B293" s="103"/>
      <c r="C293" s="83"/>
      <c r="D293" s="84" t="s">
        <v>218</v>
      </c>
      <c r="E293" s="83"/>
      <c r="F293" s="83"/>
      <c r="G293" s="58"/>
      <c r="H293" s="91"/>
      <c r="I293" s="91"/>
      <c r="J293" s="92"/>
    </row>
    <row r="294" spans="1:10" ht="30" hidden="1" customHeight="1">
      <c r="A294" s="114" t="s">
        <v>181</v>
      </c>
      <c r="B294" s="115"/>
      <c r="C294" s="83"/>
      <c r="D294" s="84" t="s">
        <v>218</v>
      </c>
      <c r="E294" s="83"/>
      <c r="F294" s="83"/>
      <c r="G294" s="58"/>
      <c r="H294" s="91"/>
      <c r="I294" s="91"/>
      <c r="J294" s="92"/>
    </row>
    <row r="295" spans="1:10" ht="30" hidden="1" customHeight="1">
      <c r="A295" s="114" t="s">
        <v>182</v>
      </c>
      <c r="B295" s="115"/>
      <c r="C295" s="83"/>
      <c r="D295" s="84" t="s">
        <v>218</v>
      </c>
      <c r="E295" s="83"/>
      <c r="F295" s="83"/>
      <c r="G295" s="58"/>
      <c r="H295" s="91"/>
      <c r="I295" s="91"/>
      <c r="J295" s="92"/>
    </row>
    <row r="296" spans="1:10" ht="30" hidden="1" customHeight="1">
      <c r="A296" s="114" t="s">
        <v>183</v>
      </c>
      <c r="B296" s="115"/>
      <c r="C296" s="83"/>
      <c r="D296" s="84" t="s">
        <v>218</v>
      </c>
      <c r="E296" s="83"/>
      <c r="F296" s="83"/>
      <c r="G296" s="58"/>
      <c r="H296" s="91"/>
      <c r="I296" s="91"/>
      <c r="J296" s="92"/>
    </row>
    <row r="297" spans="1:10" ht="30" hidden="1" customHeight="1">
      <c r="A297" s="114" t="s">
        <v>184</v>
      </c>
      <c r="B297" s="115"/>
      <c r="C297" s="83"/>
      <c r="D297" s="84" t="s">
        <v>218</v>
      </c>
      <c r="E297" s="83"/>
      <c r="F297" s="83"/>
      <c r="G297" s="58"/>
      <c r="H297" s="91"/>
      <c r="I297" s="91"/>
      <c r="J297" s="92"/>
    </row>
    <row r="298" spans="1:10" ht="30" hidden="1" customHeight="1">
      <c r="A298" s="114" t="s">
        <v>185</v>
      </c>
      <c r="B298" s="115"/>
      <c r="C298" s="83"/>
      <c r="D298" s="84" t="s">
        <v>218</v>
      </c>
      <c r="E298" s="83"/>
      <c r="F298" s="83"/>
      <c r="G298" s="58"/>
      <c r="H298" s="91"/>
      <c r="I298" s="91"/>
      <c r="J298" s="92"/>
    </row>
    <row r="299" spans="1:10" ht="30" hidden="1" customHeight="1">
      <c r="A299" s="114" t="s">
        <v>186</v>
      </c>
      <c r="B299" s="115"/>
      <c r="C299" s="83"/>
      <c r="D299" s="84" t="s">
        <v>218</v>
      </c>
      <c r="E299" s="83"/>
      <c r="F299" s="83"/>
      <c r="G299" s="58"/>
      <c r="H299" s="91"/>
      <c r="I299" s="91"/>
      <c r="J299" s="92"/>
    </row>
    <row r="300" spans="1:10" ht="30" hidden="1" customHeight="1">
      <c r="A300" s="114" t="s">
        <v>187</v>
      </c>
      <c r="B300" s="115"/>
      <c r="C300" s="83"/>
      <c r="D300" s="84" t="s">
        <v>218</v>
      </c>
      <c r="E300" s="83"/>
      <c r="F300" s="83"/>
      <c r="G300" s="58"/>
      <c r="H300" s="91"/>
      <c r="I300" s="91"/>
      <c r="J300" s="92"/>
    </row>
    <row r="301" spans="1:10" ht="30" hidden="1" customHeight="1">
      <c r="A301" s="114" t="s">
        <v>188</v>
      </c>
      <c r="B301" s="115"/>
      <c r="C301" s="83"/>
      <c r="D301" s="84" t="s">
        <v>218</v>
      </c>
      <c r="E301" s="83"/>
      <c r="F301" s="83"/>
      <c r="G301" s="58"/>
      <c r="H301" s="91"/>
      <c r="I301" s="91"/>
      <c r="J301" s="92"/>
    </row>
    <row r="302" spans="1:10" ht="30" hidden="1" customHeight="1">
      <c r="A302" s="114" t="s">
        <v>189</v>
      </c>
      <c r="B302" s="115"/>
      <c r="C302" s="83"/>
      <c r="D302" s="84" t="s">
        <v>218</v>
      </c>
      <c r="E302" s="83"/>
      <c r="F302" s="83"/>
      <c r="G302" s="58"/>
      <c r="H302" s="91"/>
      <c r="I302" s="91"/>
      <c r="J302" s="92"/>
    </row>
    <row r="303" spans="1:10" ht="30" hidden="1" customHeight="1">
      <c r="A303" s="114" t="s">
        <v>190</v>
      </c>
      <c r="B303" s="115"/>
      <c r="C303" s="83"/>
      <c r="D303" s="84" t="s">
        <v>218</v>
      </c>
      <c r="E303" s="83"/>
      <c r="F303" s="83"/>
      <c r="G303" s="58"/>
      <c r="H303" s="91"/>
      <c r="I303" s="91"/>
      <c r="J303" s="92"/>
    </row>
    <row r="304" spans="1:10" ht="30" hidden="1" customHeight="1">
      <c r="A304" s="114" t="s">
        <v>191</v>
      </c>
      <c r="B304" s="115"/>
      <c r="C304" s="83"/>
      <c r="D304" s="84" t="s">
        <v>218</v>
      </c>
      <c r="E304" s="83"/>
      <c r="F304" s="83"/>
      <c r="G304" s="58"/>
      <c r="H304" s="91"/>
      <c r="I304" s="91"/>
      <c r="J304" s="92"/>
    </row>
    <row r="305" spans="1:10" ht="30" hidden="1" customHeight="1">
      <c r="A305" s="114" t="s">
        <v>192</v>
      </c>
      <c r="B305" s="115"/>
      <c r="C305" s="83"/>
      <c r="D305" s="84" t="s">
        <v>218</v>
      </c>
      <c r="E305" s="83"/>
      <c r="F305" s="83"/>
      <c r="G305" s="58"/>
      <c r="H305" s="91"/>
      <c r="I305" s="91"/>
      <c r="J305" s="92"/>
    </row>
    <row r="306" spans="1:10" ht="30" hidden="1" customHeight="1">
      <c r="A306" s="114" t="s">
        <v>193</v>
      </c>
      <c r="B306" s="115"/>
      <c r="C306" s="83"/>
      <c r="D306" s="84" t="s">
        <v>218</v>
      </c>
      <c r="E306" s="83"/>
      <c r="F306" s="83"/>
      <c r="G306" s="58"/>
      <c r="H306" s="91"/>
      <c r="I306" s="91"/>
      <c r="J306" s="92"/>
    </row>
    <row r="307" spans="1:10" ht="30" hidden="1" customHeight="1">
      <c r="A307" s="114" t="s">
        <v>194</v>
      </c>
      <c r="B307" s="115"/>
      <c r="C307" s="83"/>
      <c r="D307" s="84" t="s">
        <v>218</v>
      </c>
      <c r="E307" s="83"/>
      <c r="F307" s="83"/>
      <c r="G307" s="58"/>
      <c r="H307" s="91"/>
      <c r="I307" s="91"/>
      <c r="J307" s="92"/>
    </row>
    <row r="308" spans="1:10" ht="30" hidden="1" customHeight="1">
      <c r="A308" s="114" t="s">
        <v>195</v>
      </c>
      <c r="B308" s="115"/>
      <c r="C308" s="83"/>
      <c r="D308" s="84" t="s">
        <v>218</v>
      </c>
      <c r="E308" s="83"/>
      <c r="F308" s="83"/>
      <c r="G308" s="58"/>
      <c r="H308" s="91"/>
      <c r="I308" s="91"/>
      <c r="J308" s="92"/>
    </row>
    <row r="309" spans="1:10" ht="30" hidden="1" customHeight="1">
      <c r="A309" s="114" t="s">
        <v>196</v>
      </c>
      <c r="B309" s="115"/>
      <c r="C309" s="83"/>
      <c r="D309" s="84" t="s">
        <v>218</v>
      </c>
      <c r="E309" s="83"/>
      <c r="F309" s="83"/>
      <c r="G309" s="58"/>
      <c r="H309" s="91"/>
      <c r="I309" s="91"/>
      <c r="J309" s="92"/>
    </row>
    <row r="310" spans="1:10" ht="30" hidden="1" customHeight="1">
      <c r="A310" s="114" t="s">
        <v>197</v>
      </c>
      <c r="B310" s="115"/>
      <c r="C310" s="83"/>
      <c r="D310" s="84" t="s">
        <v>218</v>
      </c>
      <c r="E310" s="83"/>
      <c r="F310" s="83"/>
      <c r="G310" s="58"/>
      <c r="H310" s="91"/>
      <c r="I310" s="91"/>
      <c r="J310" s="92"/>
    </row>
    <row r="311" spans="1:10" ht="30" hidden="1" customHeight="1">
      <c r="A311" s="114" t="s">
        <v>198</v>
      </c>
      <c r="B311" s="115"/>
      <c r="C311" s="83"/>
      <c r="D311" s="84" t="s">
        <v>218</v>
      </c>
      <c r="E311" s="83"/>
      <c r="F311" s="83"/>
      <c r="G311" s="58"/>
      <c r="H311" s="91"/>
      <c r="I311" s="91"/>
      <c r="J311" s="92"/>
    </row>
    <row r="312" spans="1:10" ht="30" hidden="1" customHeight="1">
      <c r="A312" s="114" t="s">
        <v>199</v>
      </c>
      <c r="B312" s="115"/>
      <c r="C312" s="83"/>
      <c r="D312" s="84" t="s">
        <v>218</v>
      </c>
      <c r="E312" s="83"/>
      <c r="F312" s="83"/>
      <c r="G312" s="58"/>
      <c r="H312" s="91"/>
      <c r="I312" s="91"/>
      <c r="J312" s="92"/>
    </row>
    <row r="313" spans="1:10" ht="30" hidden="1" customHeight="1">
      <c r="A313" s="114" t="s">
        <v>200</v>
      </c>
      <c r="B313" s="115"/>
      <c r="C313" s="83"/>
      <c r="D313" s="84" t="s">
        <v>218</v>
      </c>
      <c r="E313" s="83"/>
      <c r="F313" s="83"/>
      <c r="G313" s="58"/>
      <c r="H313" s="91"/>
      <c r="I313" s="91"/>
      <c r="J313" s="92"/>
    </row>
    <row r="314" spans="1:10" ht="30" hidden="1" customHeight="1">
      <c r="A314" s="114" t="s">
        <v>201</v>
      </c>
      <c r="B314" s="115"/>
      <c r="C314" s="83"/>
      <c r="D314" s="84" t="s">
        <v>218</v>
      </c>
      <c r="E314" s="83"/>
      <c r="F314" s="83"/>
      <c r="G314" s="58"/>
      <c r="H314" s="91"/>
      <c r="I314" s="91"/>
      <c r="J314" s="92"/>
    </row>
    <row r="315" spans="1:10" ht="30" hidden="1" customHeight="1">
      <c r="A315" s="114" t="s">
        <v>202</v>
      </c>
      <c r="B315" s="115"/>
      <c r="C315" s="83"/>
      <c r="D315" s="84" t="s">
        <v>218</v>
      </c>
      <c r="E315" s="83"/>
      <c r="F315" s="83"/>
      <c r="G315" s="58"/>
      <c r="H315" s="91"/>
      <c r="I315" s="91"/>
      <c r="J315" s="92"/>
    </row>
    <row r="316" spans="1:10" ht="30" hidden="1" customHeight="1">
      <c r="A316" s="114" t="s">
        <v>203</v>
      </c>
      <c r="B316" s="115"/>
      <c r="C316" s="83"/>
      <c r="D316" s="84" t="s">
        <v>218</v>
      </c>
      <c r="E316" s="83"/>
      <c r="F316" s="83"/>
      <c r="G316" s="58"/>
      <c r="H316" s="91"/>
      <c r="I316" s="91"/>
      <c r="J316" s="92"/>
    </row>
    <row r="317" spans="1:10" ht="30" hidden="1" customHeight="1">
      <c r="A317" s="114" t="s">
        <v>204</v>
      </c>
      <c r="B317" s="115"/>
      <c r="C317" s="83"/>
      <c r="D317" s="84" t="s">
        <v>218</v>
      </c>
      <c r="E317" s="83"/>
      <c r="F317" s="83"/>
      <c r="G317" s="58"/>
      <c r="H317" s="91"/>
      <c r="I317" s="91"/>
      <c r="J317" s="92"/>
    </row>
    <row r="318" spans="1:10" ht="30" hidden="1" customHeight="1">
      <c r="A318" s="114" t="s">
        <v>205</v>
      </c>
      <c r="B318" s="115"/>
      <c r="C318" s="83"/>
      <c r="D318" s="84" t="s">
        <v>218</v>
      </c>
      <c r="E318" s="83"/>
      <c r="F318" s="83"/>
      <c r="G318" s="58"/>
      <c r="H318" s="91"/>
      <c r="I318" s="91"/>
      <c r="J318" s="92"/>
    </row>
    <row r="319" spans="1:10" ht="30" hidden="1" customHeight="1">
      <c r="A319" s="114" t="s">
        <v>206</v>
      </c>
      <c r="B319" s="115"/>
      <c r="C319" s="83"/>
      <c r="D319" s="84" t="s">
        <v>218</v>
      </c>
      <c r="E319" s="83"/>
      <c r="F319" s="83"/>
      <c r="G319" s="58"/>
      <c r="H319" s="91"/>
      <c r="I319" s="91"/>
      <c r="J319" s="92"/>
    </row>
    <row r="320" spans="1:10" ht="30" hidden="1" customHeight="1">
      <c r="A320" s="114" t="s">
        <v>207</v>
      </c>
      <c r="B320" s="115"/>
      <c r="C320" s="83"/>
      <c r="D320" s="84" t="s">
        <v>218</v>
      </c>
      <c r="E320" s="83"/>
      <c r="F320" s="83"/>
      <c r="G320" s="58"/>
      <c r="H320" s="91"/>
      <c r="I320" s="91"/>
      <c r="J320" s="92"/>
    </row>
    <row r="321" spans="1:10" ht="30" hidden="1" customHeight="1">
      <c r="A321" s="114" t="s">
        <v>208</v>
      </c>
      <c r="B321" s="115"/>
      <c r="C321" s="83"/>
      <c r="D321" s="84" t="s">
        <v>218</v>
      </c>
      <c r="E321" s="83"/>
      <c r="F321" s="83"/>
      <c r="G321" s="58"/>
      <c r="H321" s="91"/>
      <c r="I321" s="91"/>
      <c r="J321" s="92"/>
    </row>
    <row r="322" spans="1:10" ht="30" hidden="1" customHeight="1">
      <c r="A322" s="114" t="s">
        <v>209</v>
      </c>
      <c r="B322" s="115"/>
      <c r="C322" s="83"/>
      <c r="D322" s="84" t="s">
        <v>218</v>
      </c>
      <c r="E322" s="83"/>
      <c r="F322" s="83"/>
      <c r="G322" s="58"/>
      <c r="H322" s="91"/>
      <c r="I322" s="91"/>
      <c r="J322" s="92"/>
    </row>
    <row r="323" spans="1:10" ht="30" hidden="1" customHeight="1">
      <c r="A323" s="114" t="s">
        <v>210</v>
      </c>
      <c r="B323" s="115"/>
      <c r="C323" s="83"/>
      <c r="D323" s="84" t="s">
        <v>218</v>
      </c>
      <c r="E323" s="83"/>
      <c r="F323" s="83"/>
      <c r="G323" s="58"/>
      <c r="H323" s="91"/>
      <c r="I323" s="91"/>
      <c r="J323" s="92"/>
    </row>
    <row r="324" spans="1:10" ht="30" hidden="1" customHeight="1">
      <c r="A324" s="114" t="s">
        <v>211</v>
      </c>
      <c r="B324" s="115"/>
      <c r="C324" s="83"/>
      <c r="D324" s="84" t="s">
        <v>218</v>
      </c>
      <c r="E324" s="83"/>
      <c r="F324" s="83"/>
      <c r="G324" s="58"/>
      <c r="H324" s="91"/>
      <c r="I324" s="91"/>
      <c r="J324" s="92"/>
    </row>
    <row r="325" spans="1:10" ht="30" hidden="1" customHeight="1">
      <c r="A325" s="114" t="s">
        <v>212</v>
      </c>
      <c r="B325" s="115"/>
      <c r="C325" s="83"/>
      <c r="D325" s="84" t="s">
        <v>218</v>
      </c>
      <c r="E325" s="83"/>
      <c r="F325" s="83"/>
      <c r="G325" s="58"/>
      <c r="H325" s="91"/>
      <c r="I325" s="91"/>
      <c r="J325" s="92"/>
    </row>
    <row r="326" spans="1:10" ht="30" hidden="1" customHeight="1">
      <c r="A326" s="114" t="s">
        <v>213</v>
      </c>
      <c r="B326" s="115"/>
      <c r="C326" s="83"/>
      <c r="D326" s="84" t="s">
        <v>218</v>
      </c>
      <c r="E326" s="83"/>
      <c r="F326" s="83"/>
      <c r="G326" s="58"/>
      <c r="H326" s="91"/>
      <c r="I326" s="91"/>
      <c r="J326" s="92"/>
    </row>
    <row r="327" spans="1:10" ht="30" hidden="1" customHeight="1">
      <c r="A327" s="114" t="s">
        <v>214</v>
      </c>
      <c r="B327" s="115"/>
      <c r="C327" s="83"/>
      <c r="D327" s="84" t="s">
        <v>218</v>
      </c>
      <c r="E327" s="83"/>
      <c r="F327" s="83"/>
      <c r="G327" s="58"/>
      <c r="H327" s="91"/>
      <c r="I327" s="91"/>
      <c r="J327" s="92"/>
    </row>
    <row r="328" spans="1:10" ht="30" hidden="1" customHeight="1">
      <c r="A328" s="114" t="s">
        <v>215</v>
      </c>
      <c r="B328" s="115"/>
      <c r="C328" s="83"/>
      <c r="D328" s="84" t="s">
        <v>218</v>
      </c>
      <c r="E328" s="83"/>
      <c r="F328" s="83"/>
      <c r="G328" s="58"/>
      <c r="H328" s="91"/>
      <c r="I328" s="91"/>
      <c r="J328" s="92"/>
    </row>
    <row r="329" spans="1:10" ht="30" hidden="1" customHeight="1" thickBot="1">
      <c r="A329" s="116" t="s">
        <v>216</v>
      </c>
      <c r="B329" s="107"/>
      <c r="C329" s="117"/>
      <c r="D329" s="118" t="s">
        <v>218</v>
      </c>
      <c r="E329" s="117"/>
      <c r="F329" s="117"/>
      <c r="G329" s="59"/>
      <c r="H329" s="96"/>
      <c r="I329" s="96"/>
      <c r="J329" s="97"/>
    </row>
    <row r="330" spans="1:10" ht="12.75" customHeight="1" thickBot="1">
      <c r="A330" s="43"/>
      <c r="B330" s="43"/>
      <c r="C330" s="43"/>
      <c r="D330" s="43"/>
      <c r="E330" s="43"/>
      <c r="F330" s="43"/>
      <c r="G330" s="43"/>
      <c r="H330" s="43"/>
      <c r="I330" s="43"/>
    </row>
    <row r="331" spans="1:10" s="40" customFormat="1">
      <c r="A331" s="119"/>
      <c r="B331" s="120"/>
      <c r="C331" s="120"/>
      <c r="D331" s="120"/>
      <c r="E331" s="120"/>
      <c r="F331" s="120"/>
      <c r="G331" s="120"/>
      <c r="H331" s="120"/>
      <c r="I331" s="121"/>
    </row>
    <row r="332" spans="1:10" s="40" customFormat="1" ht="16.75">
      <c r="A332" s="122" t="s">
        <v>12</v>
      </c>
      <c r="B332" s="123"/>
      <c r="C332" s="123"/>
      <c r="D332" s="123"/>
      <c r="E332" s="123"/>
      <c r="F332" s="123"/>
      <c r="G332" s="123"/>
      <c r="H332" s="123"/>
      <c r="I332" s="124"/>
    </row>
    <row r="333" spans="1:10" s="40" customFormat="1" ht="14.15">
      <c r="A333" s="125" t="s">
        <v>17</v>
      </c>
      <c r="B333" s="126"/>
      <c r="C333" s="126"/>
      <c r="D333" s="126"/>
      <c r="E333" s="126"/>
      <c r="F333" s="126"/>
      <c r="G333" s="127"/>
      <c r="H333" s="123"/>
      <c r="I333" s="124"/>
    </row>
    <row r="334" spans="1:10" s="40" customFormat="1" ht="14.15">
      <c r="A334" s="125" t="s">
        <v>18</v>
      </c>
      <c r="B334" s="126"/>
      <c r="C334" s="126"/>
      <c r="D334" s="126"/>
      <c r="E334" s="126"/>
      <c r="F334" s="126"/>
      <c r="G334" s="127"/>
      <c r="H334" s="123"/>
      <c r="I334" s="124"/>
    </row>
    <row r="335" spans="1:10" s="40" customFormat="1" ht="14.15">
      <c r="A335" s="125" t="s">
        <v>19</v>
      </c>
      <c r="B335" s="126"/>
      <c r="C335" s="126"/>
      <c r="D335" s="126"/>
      <c r="E335" s="126"/>
      <c r="F335" s="126"/>
      <c r="G335" s="127"/>
      <c r="H335" s="123"/>
      <c r="I335" s="124"/>
    </row>
    <row r="336" spans="1:10" s="40" customFormat="1" ht="14.15">
      <c r="A336" s="125" t="s">
        <v>20</v>
      </c>
      <c r="B336" s="126"/>
      <c r="C336" s="126"/>
      <c r="D336" s="126"/>
      <c r="E336" s="126"/>
      <c r="F336" s="126"/>
      <c r="G336" s="127"/>
      <c r="H336" s="123"/>
      <c r="I336" s="124"/>
    </row>
    <row r="337" spans="1:9" s="40" customFormat="1" ht="14.15">
      <c r="A337" s="125" t="s">
        <v>13</v>
      </c>
      <c r="B337" s="126"/>
      <c r="C337" s="126"/>
      <c r="D337" s="126"/>
      <c r="E337" s="126"/>
      <c r="F337" s="126"/>
      <c r="G337" s="127"/>
      <c r="H337" s="123"/>
      <c r="I337" s="124"/>
    </row>
    <row r="338" spans="1:9" s="40" customFormat="1" ht="14.15">
      <c r="A338" s="125" t="s">
        <v>14</v>
      </c>
      <c r="B338" s="126"/>
      <c r="C338" s="126"/>
      <c r="D338" s="126"/>
      <c r="E338" s="126"/>
      <c r="F338" s="126"/>
      <c r="G338" s="127"/>
      <c r="H338" s="123"/>
      <c r="I338" s="124"/>
    </row>
    <row r="339" spans="1:9" s="40" customFormat="1" ht="14.15">
      <c r="A339" s="125" t="s">
        <v>21</v>
      </c>
      <c r="B339" s="126"/>
      <c r="C339" s="126"/>
      <c r="D339" s="126"/>
      <c r="E339" s="126"/>
      <c r="F339" s="126"/>
      <c r="G339" s="127"/>
      <c r="H339" s="123"/>
      <c r="I339" s="124"/>
    </row>
    <row r="340" spans="1:9" s="40" customFormat="1" ht="14.15">
      <c r="A340" s="125" t="s">
        <v>15</v>
      </c>
      <c r="B340" s="126"/>
      <c r="C340" s="126"/>
      <c r="D340" s="126"/>
      <c r="E340" s="126"/>
      <c r="F340" s="126"/>
      <c r="G340" s="127"/>
      <c r="H340" s="123"/>
      <c r="I340" s="124"/>
    </row>
    <row r="341" spans="1:9" s="40" customFormat="1" ht="14.15">
      <c r="A341" s="125" t="s">
        <v>22</v>
      </c>
      <c r="B341" s="126"/>
      <c r="C341" s="126"/>
      <c r="D341" s="126"/>
      <c r="E341" s="126"/>
      <c r="F341" s="126"/>
      <c r="G341" s="127"/>
      <c r="H341" s="123"/>
      <c r="I341" s="124"/>
    </row>
    <row r="342" spans="1:9" s="40" customFormat="1" ht="14.15">
      <c r="A342" s="125" t="s">
        <v>23</v>
      </c>
      <c r="B342" s="126"/>
      <c r="C342" s="126"/>
      <c r="D342" s="126"/>
      <c r="E342" s="126"/>
      <c r="F342" s="126"/>
      <c r="G342" s="127"/>
      <c r="H342" s="123"/>
      <c r="I342" s="124"/>
    </row>
    <row r="343" spans="1:9" s="40" customFormat="1" ht="14.15">
      <c r="A343" s="125" t="s">
        <v>16</v>
      </c>
      <c r="B343" s="126"/>
      <c r="C343" s="126"/>
      <c r="D343" s="126"/>
      <c r="E343" s="126"/>
      <c r="F343" s="126"/>
      <c r="G343" s="127"/>
      <c r="H343" s="123"/>
      <c r="I343" s="124"/>
    </row>
    <row r="344" spans="1:9" s="40" customFormat="1" ht="16" customHeight="1" thickBot="1">
      <c r="A344" s="128"/>
      <c r="B344" s="129"/>
      <c r="C344" s="129"/>
      <c r="D344" s="129"/>
      <c r="E344" s="129"/>
      <c r="F344" s="129"/>
      <c r="G344" s="129"/>
      <c r="H344" s="129"/>
      <c r="I344" s="130"/>
    </row>
    <row r="345" spans="1:9" s="40" customFormat="1"/>
    <row r="346" spans="1:9" s="40" customFormat="1" ht="14.15">
      <c r="A346" s="131" t="s">
        <v>225</v>
      </c>
    </row>
  </sheetData>
  <sheetProtection algorithmName="SHA-512" hashValue="TJ15gL/FM0gsLRc8T5HNODH/Z1d2oHsomo3AlDZ6i9JwbclB0NCTsc+7goTBEUW2mchTymEHfz/DeS9rygZvRg==" saltValue="S3fA1tHy/tFjNDWDQN+EQw==" spinCount="100000" sheet="1" selectLockedCells="1"/>
  <mergeCells count="43">
    <mergeCell ref="B5:C5"/>
    <mergeCell ref="A9:A10"/>
    <mergeCell ref="B9:B10"/>
    <mergeCell ref="C9:C10"/>
    <mergeCell ref="D9:D10"/>
    <mergeCell ref="G9:H9"/>
    <mergeCell ref="I9:I10"/>
    <mergeCell ref="J9:J10"/>
    <mergeCell ref="A62:A63"/>
    <mergeCell ref="B62:B63"/>
    <mergeCell ref="C62:C63"/>
    <mergeCell ref="D62:D63"/>
    <mergeCell ref="E62:F62"/>
    <mergeCell ref="G62:G63"/>
    <mergeCell ref="E9:F9"/>
    <mergeCell ref="I117:I118"/>
    <mergeCell ref="J117:J118"/>
    <mergeCell ref="A170:A171"/>
    <mergeCell ref="B170:B171"/>
    <mergeCell ref="C170:C171"/>
    <mergeCell ref="D170:D171"/>
    <mergeCell ref="E170:F170"/>
    <mergeCell ref="G170:G171"/>
    <mergeCell ref="A117:A118"/>
    <mergeCell ref="B117:B118"/>
    <mergeCell ref="C117:C118"/>
    <mergeCell ref="D117:D118"/>
    <mergeCell ref="E117:F117"/>
    <mergeCell ref="G117:H117"/>
    <mergeCell ref="I225:I226"/>
    <mergeCell ref="J225:J226"/>
    <mergeCell ref="A278:A279"/>
    <mergeCell ref="B278:B279"/>
    <mergeCell ref="C278:C279"/>
    <mergeCell ref="D278:D279"/>
    <mergeCell ref="E278:F278"/>
    <mergeCell ref="G278:G279"/>
    <mergeCell ref="A225:A226"/>
    <mergeCell ref="B225:B226"/>
    <mergeCell ref="C225:C226"/>
    <mergeCell ref="D225:D226"/>
    <mergeCell ref="E225:F225"/>
    <mergeCell ref="G225:H225"/>
  </mergeCells>
  <phoneticPr fontId="3"/>
  <dataValidations count="7">
    <dataValidation type="date" imeMode="off" operator="greaterThanOrEqual" allowBlank="1" showInputMessage="1" showErrorMessage="1" sqref="D5" xr:uid="{84482AD4-3EF4-4E52-9D01-B48E6F51673A}">
      <formula1>1</formula1>
    </dataValidation>
    <dataValidation type="list" allowBlank="1" showInputMessage="1" showErrorMessage="1" sqref="B11:B60 B64:B113" xr:uid="{BEDC635D-025A-4F30-B40C-DB5B2E5EB076}">
      <formula1>"○"</formula1>
    </dataValidation>
    <dataValidation type="custom" imeMode="off" allowBlank="1" showInputMessage="1" showErrorMessage="1" error="市外局番-局番-番号 の形式でご記入ください。" sqref="J119:J168 J11:J60 J227:J276" xr:uid="{B9158804-ED79-46F5-9154-6DF7E8183FD9}">
      <formula1>AND(FIND("-",J11),LEN(J11)&gt;=12,LEN(J11)&lt;=13)</formula1>
    </dataValidation>
    <dataValidation type="custom" imeMode="hiragana" allowBlank="1" showInputMessage="1" showErrorMessage="1" error="全角文字でご記入ください。" sqref="E172:F221 E227:F276 E119:F168 E11:F60 E64:F113 E280:F329" xr:uid="{5240B582-0DE5-4359-9162-BFE6C118DAEC}">
      <formula1>E11=DBCS(E11)</formula1>
    </dataValidation>
    <dataValidation type="custom" imeMode="fullKatakana" allowBlank="1" showInputMessage="1" showErrorMessage="1" error="全角文字でご記入ください。" sqref="G119:H168 G11:H60 G227:H276" xr:uid="{35F0E2BD-C679-45AB-8ED7-E84CD5B833E2}">
      <formula1>G11=DBCS(G11)</formula1>
    </dataValidation>
    <dataValidation type="custom" imeMode="off" allowBlank="1" showInputMessage="1" showErrorMessage="1" error="メールアドレスに誤りがないかご確認ください。" sqref="I119:I168 I11:I60 I227:I276" xr:uid="{C92F23C2-EFE2-41DC-90AD-314439BFBFA8}">
      <formula1>AND(COUNTIF(I11,"*@*"),LEN(I11)&lt;=256)</formula1>
    </dataValidation>
    <dataValidation type="textLength" imeMode="off" operator="lessThanOrEqual" allowBlank="1" showInputMessage="1" showErrorMessage="1" error="32文字以内でご記入ください。" sqref="G172:G221 G64:G113 G280:G329" xr:uid="{32CA0063-B940-4E6C-92BC-FD2D0881F599}">
      <formula1>32</formula1>
    </dataValidation>
  </dataValidations>
  <printOptions horizontalCentered="1"/>
  <pageMargins left="0.39370078740157483" right="0.39370078740157483" top="0.39370078740157483" bottom="0.39370078740157483" header="0.39370078740157483" footer="0.27559055118110237"/>
  <pageSetup paperSize="9" scale="50" fitToHeight="0" orientation="portrait" r:id="rId1"/>
  <headerFooter alignWithMargins="0">
    <oddFooter>&amp;CCopyright © 2014 　NEC Corporation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A6FA8ED-8325-4141-A9E7-285EDD8B8D60}">
          <x14:formula1>
            <xm:f>リスト!$G$3:$G$4</xm:f>
          </x14:formula1>
          <xm:sqref>C11:C60 C64:C113</xm:sqref>
        </x14:dataValidation>
        <x14:dataValidation type="list" allowBlank="1" showInputMessage="1" showErrorMessage="1" xr:uid="{25C42CAB-5360-43B6-866C-01E6DF317404}">
          <x14:formula1>
            <xm:f>リスト!$E$3:$E$8</xm:f>
          </x14:formula1>
          <xm:sqref>C119:C168 C172:C221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AE700-DD6F-4A23-B6BE-77F25ACA8543}">
  <dimension ref="B2:G8"/>
  <sheetViews>
    <sheetView workbookViewId="0">
      <selection activeCell="D55" sqref="D55"/>
    </sheetView>
  </sheetViews>
  <sheetFormatPr defaultColWidth="8.69140625" defaultRowHeight="15.45"/>
  <cols>
    <col min="1" max="1" width="2.69140625" style="3" customWidth="1"/>
    <col min="2" max="2" width="18.3828125" style="3" customWidth="1"/>
    <col min="3" max="3" width="19.23046875" style="3" customWidth="1"/>
    <col min="4" max="4" width="2.69140625" style="3" customWidth="1"/>
    <col min="5" max="5" width="22.4609375" style="3" customWidth="1"/>
    <col min="6" max="6" width="2.69140625" style="3" customWidth="1"/>
    <col min="7" max="7" width="21.4609375" style="3" customWidth="1"/>
    <col min="8" max="16384" width="8.69140625" style="3"/>
  </cols>
  <sheetData>
    <row r="2" spans="2:7" s="2" customFormat="1">
      <c r="B2" s="2" t="s">
        <v>10</v>
      </c>
      <c r="C2" s="2" t="s">
        <v>11</v>
      </c>
      <c r="E2" s="2" t="s">
        <v>6</v>
      </c>
      <c r="G2" s="2" t="s">
        <v>8</v>
      </c>
    </row>
    <row r="3" spans="2:7">
      <c r="B3" s="1" t="s">
        <v>24</v>
      </c>
      <c r="C3" s="1" t="s">
        <v>25</v>
      </c>
      <c r="E3" s="4" t="s">
        <v>26</v>
      </c>
      <c r="G3" s="4" t="s">
        <v>7</v>
      </c>
    </row>
    <row r="4" spans="2:7">
      <c r="E4" s="4" t="s">
        <v>27</v>
      </c>
      <c r="G4" s="4" t="s">
        <v>31</v>
      </c>
    </row>
    <row r="5" spans="2:7">
      <c r="E5" s="4" t="s">
        <v>28</v>
      </c>
    </row>
    <row r="6" spans="2:7">
      <c r="E6" s="4" t="s">
        <v>29</v>
      </c>
    </row>
    <row r="7" spans="2:7">
      <c r="E7" s="4" t="s">
        <v>30</v>
      </c>
    </row>
    <row r="8" spans="2:7">
      <c r="E8" s="4" t="s">
        <v>75</v>
      </c>
    </row>
  </sheetData>
  <phoneticPr fontId="3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1693A-A3E0-4EED-86FB-6B91E755B027}">
  <sheetPr>
    <tabColor indexed="22"/>
    <pageSetUpPr fitToPage="1"/>
  </sheetPr>
  <dimension ref="A1:B6"/>
  <sheetViews>
    <sheetView zoomScaleNormal="100" workbookViewId="0"/>
  </sheetViews>
  <sheetFormatPr defaultRowHeight="13.3"/>
  <cols>
    <col min="1" max="2" width="21.15234375" style="15" bestFit="1" customWidth="1"/>
    <col min="3" max="3" width="17.3828125" style="15" bestFit="1" customWidth="1"/>
    <col min="4" max="4" width="19.3828125" style="15" bestFit="1" customWidth="1"/>
    <col min="5" max="5" width="17.15234375" style="15" bestFit="1" customWidth="1"/>
    <col min="6" max="6" width="8.69140625" style="15"/>
    <col min="7" max="7" width="29.61328125" style="15" bestFit="1" customWidth="1"/>
    <col min="8" max="8" width="55.3828125" style="15" customWidth="1"/>
    <col min="9" max="9" width="9" style="15" bestFit="1" customWidth="1"/>
    <col min="10" max="10" width="8.69140625" style="15"/>
    <col min="11" max="11" width="18.07421875" style="15" bestFit="1" customWidth="1"/>
    <col min="12" max="12" width="13" style="15" bestFit="1" customWidth="1"/>
    <col min="13" max="256" width="8.69140625" style="15"/>
    <col min="257" max="257" width="30.3828125" style="15" bestFit="1" customWidth="1"/>
    <col min="258" max="258" width="40.61328125" style="15" bestFit="1" customWidth="1"/>
    <col min="259" max="259" width="17.3828125" style="15" bestFit="1" customWidth="1"/>
    <col min="260" max="260" width="19.3828125" style="15" bestFit="1" customWidth="1"/>
    <col min="261" max="261" width="17.15234375" style="15" bestFit="1" customWidth="1"/>
    <col min="262" max="262" width="8.69140625" style="15"/>
    <col min="263" max="263" width="29.61328125" style="15" bestFit="1" customWidth="1"/>
    <col min="264" max="264" width="55.3828125" style="15" customWidth="1"/>
    <col min="265" max="265" width="9" style="15" bestFit="1" customWidth="1"/>
    <col min="266" max="266" width="8.69140625" style="15"/>
    <col min="267" max="267" width="18.07421875" style="15" bestFit="1" customWidth="1"/>
    <col min="268" max="268" width="13" style="15" bestFit="1" customWidth="1"/>
    <col min="269" max="512" width="8.69140625" style="15"/>
    <col min="513" max="513" width="30.3828125" style="15" bestFit="1" customWidth="1"/>
    <col min="514" max="514" width="40.61328125" style="15" bestFit="1" customWidth="1"/>
    <col min="515" max="515" width="17.3828125" style="15" bestFit="1" customWidth="1"/>
    <col min="516" max="516" width="19.3828125" style="15" bestFit="1" customWidth="1"/>
    <col min="517" max="517" width="17.15234375" style="15" bestFit="1" customWidth="1"/>
    <col min="518" max="518" width="8.69140625" style="15"/>
    <col min="519" max="519" width="29.61328125" style="15" bestFit="1" customWidth="1"/>
    <col min="520" max="520" width="55.3828125" style="15" customWidth="1"/>
    <col min="521" max="521" width="9" style="15" bestFit="1" customWidth="1"/>
    <col min="522" max="522" width="8.69140625" style="15"/>
    <col min="523" max="523" width="18.07421875" style="15" bestFit="1" customWidth="1"/>
    <col min="524" max="524" width="13" style="15" bestFit="1" customWidth="1"/>
    <col min="525" max="768" width="8.69140625" style="15"/>
    <col min="769" max="769" width="30.3828125" style="15" bestFit="1" customWidth="1"/>
    <col min="770" max="770" width="40.61328125" style="15" bestFit="1" customWidth="1"/>
    <col min="771" max="771" width="17.3828125" style="15" bestFit="1" customWidth="1"/>
    <col min="772" max="772" width="19.3828125" style="15" bestFit="1" customWidth="1"/>
    <col min="773" max="773" width="17.15234375" style="15" bestFit="1" customWidth="1"/>
    <col min="774" max="774" width="8.69140625" style="15"/>
    <col min="775" max="775" width="29.61328125" style="15" bestFit="1" customWidth="1"/>
    <col min="776" max="776" width="55.3828125" style="15" customWidth="1"/>
    <col min="777" max="777" width="9" style="15" bestFit="1" customWidth="1"/>
    <col min="778" max="778" width="8.69140625" style="15"/>
    <col min="779" max="779" width="18.07421875" style="15" bestFit="1" customWidth="1"/>
    <col min="780" max="780" width="13" style="15" bestFit="1" customWidth="1"/>
    <col min="781" max="1024" width="8.69140625" style="15"/>
    <col min="1025" max="1025" width="30.3828125" style="15" bestFit="1" customWidth="1"/>
    <col min="1026" max="1026" width="40.61328125" style="15" bestFit="1" customWidth="1"/>
    <col min="1027" max="1027" width="17.3828125" style="15" bestFit="1" customWidth="1"/>
    <col min="1028" max="1028" width="19.3828125" style="15" bestFit="1" customWidth="1"/>
    <col min="1029" max="1029" width="17.15234375" style="15" bestFit="1" customWidth="1"/>
    <col min="1030" max="1030" width="8.69140625" style="15"/>
    <col min="1031" max="1031" width="29.61328125" style="15" bestFit="1" customWidth="1"/>
    <col min="1032" max="1032" width="55.3828125" style="15" customWidth="1"/>
    <col min="1033" max="1033" width="9" style="15" bestFit="1" customWidth="1"/>
    <col min="1034" max="1034" width="8.69140625" style="15"/>
    <col min="1035" max="1035" width="18.07421875" style="15" bestFit="1" customWidth="1"/>
    <col min="1036" max="1036" width="13" style="15" bestFit="1" customWidth="1"/>
    <col min="1037" max="1280" width="8.69140625" style="15"/>
    <col min="1281" max="1281" width="30.3828125" style="15" bestFit="1" customWidth="1"/>
    <col min="1282" max="1282" width="40.61328125" style="15" bestFit="1" customWidth="1"/>
    <col min="1283" max="1283" width="17.3828125" style="15" bestFit="1" customWidth="1"/>
    <col min="1284" max="1284" width="19.3828125" style="15" bestFit="1" customWidth="1"/>
    <col min="1285" max="1285" width="17.15234375" style="15" bestFit="1" customWidth="1"/>
    <col min="1286" max="1286" width="8.69140625" style="15"/>
    <col min="1287" max="1287" width="29.61328125" style="15" bestFit="1" customWidth="1"/>
    <col min="1288" max="1288" width="55.3828125" style="15" customWidth="1"/>
    <col min="1289" max="1289" width="9" style="15" bestFit="1" customWidth="1"/>
    <col min="1290" max="1290" width="8.69140625" style="15"/>
    <col min="1291" max="1291" width="18.07421875" style="15" bestFit="1" customWidth="1"/>
    <col min="1292" max="1292" width="13" style="15" bestFit="1" customWidth="1"/>
    <col min="1293" max="1536" width="8.69140625" style="15"/>
    <col min="1537" max="1537" width="30.3828125" style="15" bestFit="1" customWidth="1"/>
    <col min="1538" max="1538" width="40.61328125" style="15" bestFit="1" customWidth="1"/>
    <col min="1539" max="1539" width="17.3828125" style="15" bestFit="1" customWidth="1"/>
    <col min="1540" max="1540" width="19.3828125" style="15" bestFit="1" customWidth="1"/>
    <col min="1541" max="1541" width="17.15234375" style="15" bestFit="1" customWidth="1"/>
    <col min="1542" max="1542" width="8.69140625" style="15"/>
    <col min="1543" max="1543" width="29.61328125" style="15" bestFit="1" customWidth="1"/>
    <col min="1544" max="1544" width="55.3828125" style="15" customWidth="1"/>
    <col min="1545" max="1545" width="9" style="15" bestFit="1" customWidth="1"/>
    <col min="1546" max="1546" width="8.69140625" style="15"/>
    <col min="1547" max="1547" width="18.07421875" style="15" bestFit="1" customWidth="1"/>
    <col min="1548" max="1548" width="13" style="15" bestFit="1" customWidth="1"/>
    <col min="1549" max="1792" width="8.69140625" style="15"/>
    <col min="1793" max="1793" width="30.3828125" style="15" bestFit="1" customWidth="1"/>
    <col min="1794" max="1794" width="40.61328125" style="15" bestFit="1" customWidth="1"/>
    <col min="1795" max="1795" width="17.3828125" style="15" bestFit="1" customWidth="1"/>
    <col min="1796" max="1796" width="19.3828125" style="15" bestFit="1" customWidth="1"/>
    <col min="1797" max="1797" width="17.15234375" style="15" bestFit="1" customWidth="1"/>
    <col min="1798" max="1798" width="8.69140625" style="15"/>
    <col min="1799" max="1799" width="29.61328125" style="15" bestFit="1" customWidth="1"/>
    <col min="1800" max="1800" width="55.3828125" style="15" customWidth="1"/>
    <col min="1801" max="1801" width="9" style="15" bestFit="1" customWidth="1"/>
    <col min="1802" max="1802" width="8.69140625" style="15"/>
    <col min="1803" max="1803" width="18.07421875" style="15" bestFit="1" customWidth="1"/>
    <col min="1804" max="1804" width="13" style="15" bestFit="1" customWidth="1"/>
    <col min="1805" max="2048" width="8.69140625" style="15"/>
    <col min="2049" max="2049" width="30.3828125" style="15" bestFit="1" customWidth="1"/>
    <col min="2050" max="2050" width="40.61328125" style="15" bestFit="1" customWidth="1"/>
    <col min="2051" max="2051" width="17.3828125" style="15" bestFit="1" customWidth="1"/>
    <col min="2052" max="2052" width="19.3828125" style="15" bestFit="1" customWidth="1"/>
    <col min="2053" max="2053" width="17.15234375" style="15" bestFit="1" customWidth="1"/>
    <col min="2054" max="2054" width="8.69140625" style="15"/>
    <col min="2055" max="2055" width="29.61328125" style="15" bestFit="1" customWidth="1"/>
    <col min="2056" max="2056" width="55.3828125" style="15" customWidth="1"/>
    <col min="2057" max="2057" width="9" style="15" bestFit="1" customWidth="1"/>
    <col min="2058" max="2058" width="8.69140625" style="15"/>
    <col min="2059" max="2059" width="18.07421875" style="15" bestFit="1" customWidth="1"/>
    <col min="2060" max="2060" width="13" style="15" bestFit="1" customWidth="1"/>
    <col min="2061" max="2304" width="8.69140625" style="15"/>
    <col min="2305" max="2305" width="30.3828125" style="15" bestFit="1" customWidth="1"/>
    <col min="2306" max="2306" width="40.61328125" style="15" bestFit="1" customWidth="1"/>
    <col min="2307" max="2307" width="17.3828125" style="15" bestFit="1" customWidth="1"/>
    <col min="2308" max="2308" width="19.3828125" style="15" bestFit="1" customWidth="1"/>
    <col min="2309" max="2309" width="17.15234375" style="15" bestFit="1" customWidth="1"/>
    <col min="2310" max="2310" width="8.69140625" style="15"/>
    <col min="2311" max="2311" width="29.61328125" style="15" bestFit="1" customWidth="1"/>
    <col min="2312" max="2312" width="55.3828125" style="15" customWidth="1"/>
    <col min="2313" max="2313" width="9" style="15" bestFit="1" customWidth="1"/>
    <col min="2314" max="2314" width="8.69140625" style="15"/>
    <col min="2315" max="2315" width="18.07421875" style="15" bestFit="1" customWidth="1"/>
    <col min="2316" max="2316" width="13" style="15" bestFit="1" customWidth="1"/>
    <col min="2317" max="2560" width="8.69140625" style="15"/>
    <col min="2561" max="2561" width="30.3828125" style="15" bestFit="1" customWidth="1"/>
    <col min="2562" max="2562" width="40.61328125" style="15" bestFit="1" customWidth="1"/>
    <col min="2563" max="2563" width="17.3828125" style="15" bestFit="1" customWidth="1"/>
    <col min="2564" max="2564" width="19.3828125" style="15" bestFit="1" customWidth="1"/>
    <col min="2565" max="2565" width="17.15234375" style="15" bestFit="1" customWidth="1"/>
    <col min="2566" max="2566" width="8.69140625" style="15"/>
    <col min="2567" max="2567" width="29.61328125" style="15" bestFit="1" customWidth="1"/>
    <col min="2568" max="2568" width="55.3828125" style="15" customWidth="1"/>
    <col min="2569" max="2569" width="9" style="15" bestFit="1" customWidth="1"/>
    <col min="2570" max="2570" width="8.69140625" style="15"/>
    <col min="2571" max="2571" width="18.07421875" style="15" bestFit="1" customWidth="1"/>
    <col min="2572" max="2572" width="13" style="15" bestFit="1" customWidth="1"/>
    <col min="2573" max="2816" width="8.69140625" style="15"/>
    <col min="2817" max="2817" width="30.3828125" style="15" bestFit="1" customWidth="1"/>
    <col min="2818" max="2818" width="40.61328125" style="15" bestFit="1" customWidth="1"/>
    <col min="2819" max="2819" width="17.3828125" style="15" bestFit="1" customWidth="1"/>
    <col min="2820" max="2820" width="19.3828125" style="15" bestFit="1" customWidth="1"/>
    <col min="2821" max="2821" width="17.15234375" style="15" bestFit="1" customWidth="1"/>
    <col min="2822" max="2822" width="8.69140625" style="15"/>
    <col min="2823" max="2823" width="29.61328125" style="15" bestFit="1" customWidth="1"/>
    <col min="2824" max="2824" width="55.3828125" style="15" customWidth="1"/>
    <col min="2825" max="2825" width="9" style="15" bestFit="1" customWidth="1"/>
    <col min="2826" max="2826" width="8.69140625" style="15"/>
    <col min="2827" max="2827" width="18.07421875" style="15" bestFit="1" customWidth="1"/>
    <col min="2828" max="2828" width="13" style="15" bestFit="1" customWidth="1"/>
    <col min="2829" max="3072" width="8.69140625" style="15"/>
    <col min="3073" max="3073" width="30.3828125" style="15" bestFit="1" customWidth="1"/>
    <col min="3074" max="3074" width="40.61328125" style="15" bestFit="1" customWidth="1"/>
    <col min="3075" max="3075" width="17.3828125" style="15" bestFit="1" customWidth="1"/>
    <col min="3076" max="3076" width="19.3828125" style="15" bestFit="1" customWidth="1"/>
    <col min="3077" max="3077" width="17.15234375" style="15" bestFit="1" customWidth="1"/>
    <col min="3078" max="3078" width="8.69140625" style="15"/>
    <col min="3079" max="3079" width="29.61328125" style="15" bestFit="1" customWidth="1"/>
    <col min="3080" max="3080" width="55.3828125" style="15" customWidth="1"/>
    <col min="3081" max="3081" width="9" style="15" bestFit="1" customWidth="1"/>
    <col min="3082" max="3082" width="8.69140625" style="15"/>
    <col min="3083" max="3083" width="18.07421875" style="15" bestFit="1" customWidth="1"/>
    <col min="3084" max="3084" width="13" style="15" bestFit="1" customWidth="1"/>
    <col min="3085" max="3328" width="8.69140625" style="15"/>
    <col min="3329" max="3329" width="30.3828125" style="15" bestFit="1" customWidth="1"/>
    <col min="3330" max="3330" width="40.61328125" style="15" bestFit="1" customWidth="1"/>
    <col min="3331" max="3331" width="17.3828125" style="15" bestFit="1" customWidth="1"/>
    <col min="3332" max="3332" width="19.3828125" style="15" bestFit="1" customWidth="1"/>
    <col min="3333" max="3333" width="17.15234375" style="15" bestFit="1" customWidth="1"/>
    <col min="3334" max="3334" width="8.69140625" style="15"/>
    <col min="3335" max="3335" width="29.61328125" style="15" bestFit="1" customWidth="1"/>
    <col min="3336" max="3336" width="55.3828125" style="15" customWidth="1"/>
    <col min="3337" max="3337" width="9" style="15" bestFit="1" customWidth="1"/>
    <col min="3338" max="3338" width="8.69140625" style="15"/>
    <col min="3339" max="3339" width="18.07421875" style="15" bestFit="1" customWidth="1"/>
    <col min="3340" max="3340" width="13" style="15" bestFit="1" customWidth="1"/>
    <col min="3341" max="3584" width="8.69140625" style="15"/>
    <col min="3585" max="3585" width="30.3828125" style="15" bestFit="1" customWidth="1"/>
    <col min="3586" max="3586" width="40.61328125" style="15" bestFit="1" customWidth="1"/>
    <col min="3587" max="3587" width="17.3828125" style="15" bestFit="1" customWidth="1"/>
    <col min="3588" max="3588" width="19.3828125" style="15" bestFit="1" customWidth="1"/>
    <col min="3589" max="3589" width="17.15234375" style="15" bestFit="1" customWidth="1"/>
    <col min="3590" max="3590" width="8.69140625" style="15"/>
    <col min="3591" max="3591" width="29.61328125" style="15" bestFit="1" customWidth="1"/>
    <col min="3592" max="3592" width="55.3828125" style="15" customWidth="1"/>
    <col min="3593" max="3593" width="9" style="15" bestFit="1" customWidth="1"/>
    <col min="3594" max="3594" width="8.69140625" style="15"/>
    <col min="3595" max="3595" width="18.07421875" style="15" bestFit="1" customWidth="1"/>
    <col min="3596" max="3596" width="13" style="15" bestFit="1" customWidth="1"/>
    <col min="3597" max="3840" width="8.69140625" style="15"/>
    <col min="3841" max="3841" width="30.3828125" style="15" bestFit="1" customWidth="1"/>
    <col min="3842" max="3842" width="40.61328125" style="15" bestFit="1" customWidth="1"/>
    <col min="3843" max="3843" width="17.3828125" style="15" bestFit="1" customWidth="1"/>
    <col min="3844" max="3844" width="19.3828125" style="15" bestFit="1" customWidth="1"/>
    <col min="3845" max="3845" width="17.15234375" style="15" bestFit="1" customWidth="1"/>
    <col min="3846" max="3846" width="8.69140625" style="15"/>
    <col min="3847" max="3847" width="29.61328125" style="15" bestFit="1" customWidth="1"/>
    <col min="3848" max="3848" width="55.3828125" style="15" customWidth="1"/>
    <col min="3849" max="3849" width="9" style="15" bestFit="1" customWidth="1"/>
    <col min="3850" max="3850" width="8.69140625" style="15"/>
    <col min="3851" max="3851" width="18.07421875" style="15" bestFit="1" customWidth="1"/>
    <col min="3852" max="3852" width="13" style="15" bestFit="1" customWidth="1"/>
    <col min="3853" max="4096" width="8.69140625" style="15"/>
    <col min="4097" max="4097" width="30.3828125" style="15" bestFit="1" customWidth="1"/>
    <col min="4098" max="4098" width="40.61328125" style="15" bestFit="1" customWidth="1"/>
    <col min="4099" max="4099" width="17.3828125" style="15" bestFit="1" customWidth="1"/>
    <col min="4100" max="4100" width="19.3828125" style="15" bestFit="1" customWidth="1"/>
    <col min="4101" max="4101" width="17.15234375" style="15" bestFit="1" customWidth="1"/>
    <col min="4102" max="4102" width="8.69140625" style="15"/>
    <col min="4103" max="4103" width="29.61328125" style="15" bestFit="1" customWidth="1"/>
    <col min="4104" max="4104" width="55.3828125" style="15" customWidth="1"/>
    <col min="4105" max="4105" width="9" style="15" bestFit="1" customWidth="1"/>
    <col min="4106" max="4106" width="8.69140625" style="15"/>
    <col min="4107" max="4107" width="18.07421875" style="15" bestFit="1" customWidth="1"/>
    <col min="4108" max="4108" width="13" style="15" bestFit="1" customWidth="1"/>
    <col min="4109" max="4352" width="8.69140625" style="15"/>
    <col min="4353" max="4353" width="30.3828125" style="15" bestFit="1" customWidth="1"/>
    <col min="4354" max="4354" width="40.61328125" style="15" bestFit="1" customWidth="1"/>
    <col min="4355" max="4355" width="17.3828125" style="15" bestFit="1" customWidth="1"/>
    <col min="4356" max="4356" width="19.3828125" style="15" bestFit="1" customWidth="1"/>
    <col min="4357" max="4357" width="17.15234375" style="15" bestFit="1" customWidth="1"/>
    <col min="4358" max="4358" width="8.69140625" style="15"/>
    <col min="4359" max="4359" width="29.61328125" style="15" bestFit="1" customWidth="1"/>
    <col min="4360" max="4360" width="55.3828125" style="15" customWidth="1"/>
    <col min="4361" max="4361" width="9" style="15" bestFit="1" customWidth="1"/>
    <col min="4362" max="4362" width="8.69140625" style="15"/>
    <col min="4363" max="4363" width="18.07421875" style="15" bestFit="1" customWidth="1"/>
    <col min="4364" max="4364" width="13" style="15" bestFit="1" customWidth="1"/>
    <col min="4365" max="4608" width="8.69140625" style="15"/>
    <col min="4609" max="4609" width="30.3828125" style="15" bestFit="1" customWidth="1"/>
    <col min="4610" max="4610" width="40.61328125" style="15" bestFit="1" customWidth="1"/>
    <col min="4611" max="4611" width="17.3828125" style="15" bestFit="1" customWidth="1"/>
    <col min="4612" max="4612" width="19.3828125" style="15" bestFit="1" customWidth="1"/>
    <col min="4613" max="4613" width="17.15234375" style="15" bestFit="1" customWidth="1"/>
    <col min="4614" max="4614" width="8.69140625" style="15"/>
    <col min="4615" max="4615" width="29.61328125" style="15" bestFit="1" customWidth="1"/>
    <col min="4616" max="4616" width="55.3828125" style="15" customWidth="1"/>
    <col min="4617" max="4617" width="9" style="15" bestFit="1" customWidth="1"/>
    <col min="4618" max="4618" width="8.69140625" style="15"/>
    <col min="4619" max="4619" width="18.07421875" style="15" bestFit="1" customWidth="1"/>
    <col min="4620" max="4620" width="13" style="15" bestFit="1" customWidth="1"/>
    <col min="4621" max="4864" width="8.69140625" style="15"/>
    <col min="4865" max="4865" width="30.3828125" style="15" bestFit="1" customWidth="1"/>
    <col min="4866" max="4866" width="40.61328125" style="15" bestFit="1" customWidth="1"/>
    <col min="4867" max="4867" width="17.3828125" style="15" bestFit="1" customWidth="1"/>
    <col min="4868" max="4868" width="19.3828125" style="15" bestFit="1" customWidth="1"/>
    <col min="4869" max="4869" width="17.15234375" style="15" bestFit="1" customWidth="1"/>
    <col min="4870" max="4870" width="8.69140625" style="15"/>
    <col min="4871" max="4871" width="29.61328125" style="15" bestFit="1" customWidth="1"/>
    <col min="4872" max="4872" width="55.3828125" style="15" customWidth="1"/>
    <col min="4873" max="4873" width="9" style="15" bestFit="1" customWidth="1"/>
    <col min="4874" max="4874" width="8.69140625" style="15"/>
    <col min="4875" max="4875" width="18.07421875" style="15" bestFit="1" customWidth="1"/>
    <col min="4876" max="4876" width="13" style="15" bestFit="1" customWidth="1"/>
    <col min="4877" max="5120" width="8.69140625" style="15"/>
    <col min="5121" max="5121" width="30.3828125" style="15" bestFit="1" customWidth="1"/>
    <col min="5122" max="5122" width="40.61328125" style="15" bestFit="1" customWidth="1"/>
    <col min="5123" max="5123" width="17.3828125" style="15" bestFit="1" customWidth="1"/>
    <col min="5124" max="5124" width="19.3828125" style="15" bestFit="1" customWidth="1"/>
    <col min="5125" max="5125" width="17.15234375" style="15" bestFit="1" customWidth="1"/>
    <col min="5126" max="5126" width="8.69140625" style="15"/>
    <col min="5127" max="5127" width="29.61328125" style="15" bestFit="1" customWidth="1"/>
    <col min="5128" max="5128" width="55.3828125" style="15" customWidth="1"/>
    <col min="5129" max="5129" width="9" style="15" bestFit="1" customWidth="1"/>
    <col min="5130" max="5130" width="8.69140625" style="15"/>
    <col min="5131" max="5131" width="18.07421875" style="15" bestFit="1" customWidth="1"/>
    <col min="5132" max="5132" width="13" style="15" bestFit="1" customWidth="1"/>
    <col min="5133" max="5376" width="8.69140625" style="15"/>
    <col min="5377" max="5377" width="30.3828125" style="15" bestFit="1" customWidth="1"/>
    <col min="5378" max="5378" width="40.61328125" style="15" bestFit="1" customWidth="1"/>
    <col min="5379" max="5379" width="17.3828125" style="15" bestFit="1" customWidth="1"/>
    <col min="5380" max="5380" width="19.3828125" style="15" bestFit="1" customWidth="1"/>
    <col min="5381" max="5381" width="17.15234375" style="15" bestFit="1" customWidth="1"/>
    <col min="5382" max="5382" width="8.69140625" style="15"/>
    <col min="5383" max="5383" width="29.61328125" style="15" bestFit="1" customWidth="1"/>
    <col min="5384" max="5384" width="55.3828125" style="15" customWidth="1"/>
    <col min="5385" max="5385" width="9" style="15" bestFit="1" customWidth="1"/>
    <col min="5386" max="5386" width="8.69140625" style="15"/>
    <col min="5387" max="5387" width="18.07421875" style="15" bestFit="1" customWidth="1"/>
    <col min="5388" max="5388" width="13" style="15" bestFit="1" customWidth="1"/>
    <col min="5389" max="5632" width="8.69140625" style="15"/>
    <col min="5633" max="5633" width="30.3828125" style="15" bestFit="1" customWidth="1"/>
    <col min="5634" max="5634" width="40.61328125" style="15" bestFit="1" customWidth="1"/>
    <col min="5635" max="5635" width="17.3828125" style="15" bestFit="1" customWidth="1"/>
    <col min="5636" max="5636" width="19.3828125" style="15" bestFit="1" customWidth="1"/>
    <col min="5637" max="5637" width="17.15234375" style="15" bestFit="1" customWidth="1"/>
    <col min="5638" max="5638" width="8.69140625" style="15"/>
    <col min="5639" max="5639" width="29.61328125" style="15" bestFit="1" customWidth="1"/>
    <col min="5640" max="5640" width="55.3828125" style="15" customWidth="1"/>
    <col min="5641" max="5641" width="9" style="15" bestFit="1" customWidth="1"/>
    <col min="5642" max="5642" width="8.69140625" style="15"/>
    <col min="5643" max="5643" width="18.07421875" style="15" bestFit="1" customWidth="1"/>
    <col min="5644" max="5644" width="13" style="15" bestFit="1" customWidth="1"/>
    <col min="5645" max="5888" width="8.69140625" style="15"/>
    <col min="5889" max="5889" width="30.3828125" style="15" bestFit="1" customWidth="1"/>
    <col min="5890" max="5890" width="40.61328125" style="15" bestFit="1" customWidth="1"/>
    <col min="5891" max="5891" width="17.3828125" style="15" bestFit="1" customWidth="1"/>
    <col min="5892" max="5892" width="19.3828125" style="15" bestFit="1" customWidth="1"/>
    <col min="5893" max="5893" width="17.15234375" style="15" bestFit="1" customWidth="1"/>
    <col min="5894" max="5894" width="8.69140625" style="15"/>
    <col min="5895" max="5895" width="29.61328125" style="15" bestFit="1" customWidth="1"/>
    <col min="5896" max="5896" width="55.3828125" style="15" customWidth="1"/>
    <col min="5897" max="5897" width="9" style="15" bestFit="1" customWidth="1"/>
    <col min="5898" max="5898" width="8.69140625" style="15"/>
    <col min="5899" max="5899" width="18.07421875" style="15" bestFit="1" customWidth="1"/>
    <col min="5900" max="5900" width="13" style="15" bestFit="1" customWidth="1"/>
    <col min="5901" max="6144" width="8.69140625" style="15"/>
    <col min="6145" max="6145" width="30.3828125" style="15" bestFit="1" customWidth="1"/>
    <col min="6146" max="6146" width="40.61328125" style="15" bestFit="1" customWidth="1"/>
    <col min="6147" max="6147" width="17.3828125" style="15" bestFit="1" customWidth="1"/>
    <col min="6148" max="6148" width="19.3828125" style="15" bestFit="1" customWidth="1"/>
    <col min="6149" max="6149" width="17.15234375" style="15" bestFit="1" customWidth="1"/>
    <col min="6150" max="6150" width="8.69140625" style="15"/>
    <col min="6151" max="6151" width="29.61328125" style="15" bestFit="1" customWidth="1"/>
    <col min="6152" max="6152" width="55.3828125" style="15" customWidth="1"/>
    <col min="6153" max="6153" width="9" style="15" bestFit="1" customWidth="1"/>
    <col min="6154" max="6154" width="8.69140625" style="15"/>
    <col min="6155" max="6155" width="18.07421875" style="15" bestFit="1" customWidth="1"/>
    <col min="6156" max="6156" width="13" style="15" bestFit="1" customWidth="1"/>
    <col min="6157" max="6400" width="8.69140625" style="15"/>
    <col min="6401" max="6401" width="30.3828125" style="15" bestFit="1" customWidth="1"/>
    <col min="6402" max="6402" width="40.61328125" style="15" bestFit="1" customWidth="1"/>
    <col min="6403" max="6403" width="17.3828125" style="15" bestFit="1" customWidth="1"/>
    <col min="6404" max="6404" width="19.3828125" style="15" bestFit="1" customWidth="1"/>
    <col min="6405" max="6405" width="17.15234375" style="15" bestFit="1" customWidth="1"/>
    <col min="6406" max="6406" width="8.69140625" style="15"/>
    <col min="6407" max="6407" width="29.61328125" style="15" bestFit="1" customWidth="1"/>
    <col min="6408" max="6408" width="55.3828125" style="15" customWidth="1"/>
    <col min="6409" max="6409" width="9" style="15" bestFit="1" customWidth="1"/>
    <col min="6410" max="6410" width="8.69140625" style="15"/>
    <col min="6411" max="6411" width="18.07421875" style="15" bestFit="1" customWidth="1"/>
    <col min="6412" max="6412" width="13" style="15" bestFit="1" customWidth="1"/>
    <col min="6413" max="6656" width="8.69140625" style="15"/>
    <col min="6657" max="6657" width="30.3828125" style="15" bestFit="1" customWidth="1"/>
    <col min="6658" max="6658" width="40.61328125" style="15" bestFit="1" customWidth="1"/>
    <col min="6659" max="6659" width="17.3828125" style="15" bestFit="1" customWidth="1"/>
    <col min="6660" max="6660" width="19.3828125" style="15" bestFit="1" customWidth="1"/>
    <col min="6661" max="6661" width="17.15234375" style="15" bestFit="1" customWidth="1"/>
    <col min="6662" max="6662" width="8.69140625" style="15"/>
    <col min="6663" max="6663" width="29.61328125" style="15" bestFit="1" customWidth="1"/>
    <col min="6664" max="6664" width="55.3828125" style="15" customWidth="1"/>
    <col min="6665" max="6665" width="9" style="15" bestFit="1" customWidth="1"/>
    <col min="6666" max="6666" width="8.69140625" style="15"/>
    <col min="6667" max="6667" width="18.07421875" style="15" bestFit="1" customWidth="1"/>
    <col min="6668" max="6668" width="13" style="15" bestFit="1" customWidth="1"/>
    <col min="6669" max="6912" width="8.69140625" style="15"/>
    <col min="6913" max="6913" width="30.3828125" style="15" bestFit="1" customWidth="1"/>
    <col min="6914" max="6914" width="40.61328125" style="15" bestFit="1" customWidth="1"/>
    <col min="6915" max="6915" width="17.3828125" style="15" bestFit="1" customWidth="1"/>
    <col min="6916" max="6916" width="19.3828125" style="15" bestFit="1" customWidth="1"/>
    <col min="6917" max="6917" width="17.15234375" style="15" bestFit="1" customWidth="1"/>
    <col min="6918" max="6918" width="8.69140625" style="15"/>
    <col min="6919" max="6919" width="29.61328125" style="15" bestFit="1" customWidth="1"/>
    <col min="6920" max="6920" width="55.3828125" style="15" customWidth="1"/>
    <col min="6921" max="6921" width="9" style="15" bestFit="1" customWidth="1"/>
    <col min="6922" max="6922" width="8.69140625" style="15"/>
    <col min="6923" max="6923" width="18.07421875" style="15" bestFit="1" customWidth="1"/>
    <col min="6924" max="6924" width="13" style="15" bestFit="1" customWidth="1"/>
    <col min="6925" max="7168" width="8.69140625" style="15"/>
    <col min="7169" max="7169" width="30.3828125" style="15" bestFit="1" customWidth="1"/>
    <col min="7170" max="7170" width="40.61328125" style="15" bestFit="1" customWidth="1"/>
    <col min="7171" max="7171" width="17.3828125" style="15" bestFit="1" customWidth="1"/>
    <col min="7172" max="7172" width="19.3828125" style="15" bestFit="1" customWidth="1"/>
    <col min="7173" max="7173" width="17.15234375" style="15" bestFit="1" customWidth="1"/>
    <col min="7174" max="7174" width="8.69140625" style="15"/>
    <col min="7175" max="7175" width="29.61328125" style="15" bestFit="1" customWidth="1"/>
    <col min="7176" max="7176" width="55.3828125" style="15" customWidth="1"/>
    <col min="7177" max="7177" width="9" style="15" bestFit="1" customWidth="1"/>
    <col min="7178" max="7178" width="8.69140625" style="15"/>
    <col min="7179" max="7179" width="18.07421875" style="15" bestFit="1" customWidth="1"/>
    <col min="7180" max="7180" width="13" style="15" bestFit="1" customWidth="1"/>
    <col min="7181" max="7424" width="8.69140625" style="15"/>
    <col min="7425" max="7425" width="30.3828125" style="15" bestFit="1" customWidth="1"/>
    <col min="7426" max="7426" width="40.61328125" style="15" bestFit="1" customWidth="1"/>
    <col min="7427" max="7427" width="17.3828125" style="15" bestFit="1" customWidth="1"/>
    <col min="7428" max="7428" width="19.3828125" style="15" bestFit="1" customWidth="1"/>
    <col min="7429" max="7429" width="17.15234375" style="15" bestFit="1" customWidth="1"/>
    <col min="7430" max="7430" width="8.69140625" style="15"/>
    <col min="7431" max="7431" width="29.61328125" style="15" bestFit="1" customWidth="1"/>
    <col min="7432" max="7432" width="55.3828125" style="15" customWidth="1"/>
    <col min="7433" max="7433" width="9" style="15" bestFit="1" customWidth="1"/>
    <col min="7434" max="7434" width="8.69140625" style="15"/>
    <col min="7435" max="7435" width="18.07421875" style="15" bestFit="1" customWidth="1"/>
    <col min="7436" max="7436" width="13" style="15" bestFit="1" customWidth="1"/>
    <col min="7437" max="7680" width="8.69140625" style="15"/>
    <col min="7681" max="7681" width="30.3828125" style="15" bestFit="1" customWidth="1"/>
    <col min="7682" max="7682" width="40.61328125" style="15" bestFit="1" customWidth="1"/>
    <col min="7683" max="7683" width="17.3828125" style="15" bestFit="1" customWidth="1"/>
    <col min="7684" max="7684" width="19.3828125" style="15" bestFit="1" customWidth="1"/>
    <col min="7685" max="7685" width="17.15234375" style="15" bestFit="1" customWidth="1"/>
    <col min="7686" max="7686" width="8.69140625" style="15"/>
    <col min="7687" max="7687" width="29.61328125" style="15" bestFit="1" customWidth="1"/>
    <col min="7688" max="7688" width="55.3828125" style="15" customWidth="1"/>
    <col min="7689" max="7689" width="9" style="15" bestFit="1" customWidth="1"/>
    <col min="7690" max="7690" width="8.69140625" style="15"/>
    <col min="7691" max="7691" width="18.07421875" style="15" bestFit="1" customWidth="1"/>
    <col min="7692" max="7692" width="13" style="15" bestFit="1" customWidth="1"/>
    <col min="7693" max="7936" width="8.69140625" style="15"/>
    <col min="7937" max="7937" width="30.3828125" style="15" bestFit="1" customWidth="1"/>
    <col min="7938" max="7938" width="40.61328125" style="15" bestFit="1" customWidth="1"/>
    <col min="7939" max="7939" width="17.3828125" style="15" bestFit="1" customWidth="1"/>
    <col min="7940" max="7940" width="19.3828125" style="15" bestFit="1" customWidth="1"/>
    <col min="7941" max="7941" width="17.15234375" style="15" bestFit="1" customWidth="1"/>
    <col min="7942" max="7942" width="8.69140625" style="15"/>
    <col min="7943" max="7943" width="29.61328125" style="15" bestFit="1" customWidth="1"/>
    <col min="7944" max="7944" width="55.3828125" style="15" customWidth="1"/>
    <col min="7945" max="7945" width="9" style="15" bestFit="1" customWidth="1"/>
    <col min="7946" max="7946" width="8.69140625" style="15"/>
    <col min="7947" max="7947" width="18.07421875" style="15" bestFit="1" customWidth="1"/>
    <col min="7948" max="7948" width="13" style="15" bestFit="1" customWidth="1"/>
    <col min="7949" max="8192" width="8.69140625" style="15"/>
    <col min="8193" max="8193" width="30.3828125" style="15" bestFit="1" customWidth="1"/>
    <col min="8194" max="8194" width="40.61328125" style="15" bestFit="1" customWidth="1"/>
    <col min="8195" max="8195" width="17.3828125" style="15" bestFit="1" customWidth="1"/>
    <col min="8196" max="8196" width="19.3828125" style="15" bestFit="1" customWidth="1"/>
    <col min="8197" max="8197" width="17.15234375" style="15" bestFit="1" customWidth="1"/>
    <col min="8198" max="8198" width="8.69140625" style="15"/>
    <col min="8199" max="8199" width="29.61328125" style="15" bestFit="1" customWidth="1"/>
    <col min="8200" max="8200" width="55.3828125" style="15" customWidth="1"/>
    <col min="8201" max="8201" width="9" style="15" bestFit="1" customWidth="1"/>
    <col min="8202" max="8202" width="8.69140625" style="15"/>
    <col min="8203" max="8203" width="18.07421875" style="15" bestFit="1" customWidth="1"/>
    <col min="8204" max="8204" width="13" style="15" bestFit="1" customWidth="1"/>
    <col min="8205" max="8448" width="8.69140625" style="15"/>
    <col min="8449" max="8449" width="30.3828125" style="15" bestFit="1" customWidth="1"/>
    <col min="8450" max="8450" width="40.61328125" style="15" bestFit="1" customWidth="1"/>
    <col min="8451" max="8451" width="17.3828125" style="15" bestFit="1" customWidth="1"/>
    <col min="8452" max="8452" width="19.3828125" style="15" bestFit="1" customWidth="1"/>
    <col min="8453" max="8453" width="17.15234375" style="15" bestFit="1" customWidth="1"/>
    <col min="8454" max="8454" width="8.69140625" style="15"/>
    <col min="8455" max="8455" width="29.61328125" style="15" bestFit="1" customWidth="1"/>
    <col min="8456" max="8456" width="55.3828125" style="15" customWidth="1"/>
    <col min="8457" max="8457" width="9" style="15" bestFit="1" customWidth="1"/>
    <col min="8458" max="8458" width="8.69140625" style="15"/>
    <col min="8459" max="8459" width="18.07421875" style="15" bestFit="1" customWidth="1"/>
    <col min="8460" max="8460" width="13" style="15" bestFit="1" customWidth="1"/>
    <col min="8461" max="8704" width="8.69140625" style="15"/>
    <col min="8705" max="8705" width="30.3828125" style="15" bestFit="1" customWidth="1"/>
    <col min="8706" max="8706" width="40.61328125" style="15" bestFit="1" customWidth="1"/>
    <col min="8707" max="8707" width="17.3828125" style="15" bestFit="1" customWidth="1"/>
    <col min="8708" max="8708" width="19.3828125" style="15" bestFit="1" customWidth="1"/>
    <col min="8709" max="8709" width="17.15234375" style="15" bestFit="1" customWidth="1"/>
    <col min="8710" max="8710" width="8.69140625" style="15"/>
    <col min="8711" max="8711" width="29.61328125" style="15" bestFit="1" customWidth="1"/>
    <col min="8712" max="8712" width="55.3828125" style="15" customWidth="1"/>
    <col min="8713" max="8713" width="9" style="15" bestFit="1" customWidth="1"/>
    <col min="8714" max="8714" width="8.69140625" style="15"/>
    <col min="8715" max="8715" width="18.07421875" style="15" bestFit="1" customWidth="1"/>
    <col min="8716" max="8716" width="13" style="15" bestFit="1" customWidth="1"/>
    <col min="8717" max="8960" width="8.69140625" style="15"/>
    <col min="8961" max="8961" width="30.3828125" style="15" bestFit="1" customWidth="1"/>
    <col min="8962" max="8962" width="40.61328125" style="15" bestFit="1" customWidth="1"/>
    <col min="8963" max="8963" width="17.3828125" style="15" bestFit="1" customWidth="1"/>
    <col min="8964" max="8964" width="19.3828125" style="15" bestFit="1" customWidth="1"/>
    <col min="8965" max="8965" width="17.15234375" style="15" bestFit="1" customWidth="1"/>
    <col min="8966" max="8966" width="8.69140625" style="15"/>
    <col min="8967" max="8967" width="29.61328125" style="15" bestFit="1" customWidth="1"/>
    <col min="8968" max="8968" width="55.3828125" style="15" customWidth="1"/>
    <col min="8969" max="8969" width="9" style="15" bestFit="1" customWidth="1"/>
    <col min="8970" max="8970" width="8.69140625" style="15"/>
    <col min="8971" max="8971" width="18.07421875" style="15" bestFit="1" customWidth="1"/>
    <col min="8972" max="8972" width="13" style="15" bestFit="1" customWidth="1"/>
    <col min="8973" max="9216" width="8.69140625" style="15"/>
    <col min="9217" max="9217" width="30.3828125" style="15" bestFit="1" customWidth="1"/>
    <col min="9218" max="9218" width="40.61328125" style="15" bestFit="1" customWidth="1"/>
    <col min="9219" max="9219" width="17.3828125" style="15" bestFit="1" customWidth="1"/>
    <col min="9220" max="9220" width="19.3828125" style="15" bestFit="1" customWidth="1"/>
    <col min="9221" max="9221" width="17.15234375" style="15" bestFit="1" customWidth="1"/>
    <col min="9222" max="9222" width="8.69140625" style="15"/>
    <col min="9223" max="9223" width="29.61328125" style="15" bestFit="1" customWidth="1"/>
    <col min="9224" max="9224" width="55.3828125" style="15" customWidth="1"/>
    <col min="9225" max="9225" width="9" style="15" bestFit="1" customWidth="1"/>
    <col min="9226" max="9226" width="8.69140625" style="15"/>
    <col min="9227" max="9227" width="18.07421875" style="15" bestFit="1" customWidth="1"/>
    <col min="9228" max="9228" width="13" style="15" bestFit="1" customWidth="1"/>
    <col min="9229" max="9472" width="8.69140625" style="15"/>
    <col min="9473" max="9473" width="30.3828125" style="15" bestFit="1" customWidth="1"/>
    <col min="9474" max="9474" width="40.61328125" style="15" bestFit="1" customWidth="1"/>
    <col min="9475" max="9475" width="17.3828125" style="15" bestFit="1" customWidth="1"/>
    <col min="9476" max="9476" width="19.3828125" style="15" bestFit="1" customWidth="1"/>
    <col min="9477" max="9477" width="17.15234375" style="15" bestFit="1" customWidth="1"/>
    <col min="9478" max="9478" width="8.69140625" style="15"/>
    <col min="9479" max="9479" width="29.61328125" style="15" bestFit="1" customWidth="1"/>
    <col min="9480" max="9480" width="55.3828125" style="15" customWidth="1"/>
    <col min="9481" max="9481" width="9" style="15" bestFit="1" customWidth="1"/>
    <col min="9482" max="9482" width="8.69140625" style="15"/>
    <col min="9483" max="9483" width="18.07421875" style="15" bestFit="1" customWidth="1"/>
    <col min="9484" max="9484" width="13" style="15" bestFit="1" customWidth="1"/>
    <col min="9485" max="9728" width="8.69140625" style="15"/>
    <col min="9729" max="9729" width="30.3828125" style="15" bestFit="1" customWidth="1"/>
    <col min="9730" max="9730" width="40.61328125" style="15" bestFit="1" customWidth="1"/>
    <col min="9731" max="9731" width="17.3828125" style="15" bestFit="1" customWidth="1"/>
    <col min="9732" max="9732" width="19.3828125" style="15" bestFit="1" customWidth="1"/>
    <col min="9733" max="9733" width="17.15234375" style="15" bestFit="1" customWidth="1"/>
    <col min="9734" max="9734" width="8.69140625" style="15"/>
    <col min="9735" max="9735" width="29.61328125" style="15" bestFit="1" customWidth="1"/>
    <col min="9736" max="9736" width="55.3828125" style="15" customWidth="1"/>
    <col min="9737" max="9737" width="9" style="15" bestFit="1" customWidth="1"/>
    <col min="9738" max="9738" width="8.69140625" style="15"/>
    <col min="9739" max="9739" width="18.07421875" style="15" bestFit="1" customWidth="1"/>
    <col min="9740" max="9740" width="13" style="15" bestFit="1" customWidth="1"/>
    <col min="9741" max="9984" width="8.69140625" style="15"/>
    <col min="9985" max="9985" width="30.3828125" style="15" bestFit="1" customWidth="1"/>
    <col min="9986" max="9986" width="40.61328125" style="15" bestFit="1" customWidth="1"/>
    <col min="9987" max="9987" width="17.3828125" style="15" bestFit="1" customWidth="1"/>
    <col min="9988" max="9988" width="19.3828125" style="15" bestFit="1" customWidth="1"/>
    <col min="9989" max="9989" width="17.15234375" style="15" bestFit="1" customWidth="1"/>
    <col min="9990" max="9990" width="8.69140625" style="15"/>
    <col min="9991" max="9991" width="29.61328125" style="15" bestFit="1" customWidth="1"/>
    <col min="9992" max="9992" width="55.3828125" style="15" customWidth="1"/>
    <col min="9993" max="9993" width="9" style="15" bestFit="1" customWidth="1"/>
    <col min="9994" max="9994" width="8.69140625" style="15"/>
    <col min="9995" max="9995" width="18.07421875" style="15" bestFit="1" customWidth="1"/>
    <col min="9996" max="9996" width="13" style="15" bestFit="1" customWidth="1"/>
    <col min="9997" max="10240" width="8.69140625" style="15"/>
    <col min="10241" max="10241" width="30.3828125" style="15" bestFit="1" customWidth="1"/>
    <col min="10242" max="10242" width="40.61328125" style="15" bestFit="1" customWidth="1"/>
    <col min="10243" max="10243" width="17.3828125" style="15" bestFit="1" customWidth="1"/>
    <col min="10244" max="10244" width="19.3828125" style="15" bestFit="1" customWidth="1"/>
    <col min="10245" max="10245" width="17.15234375" style="15" bestFit="1" customWidth="1"/>
    <col min="10246" max="10246" width="8.69140625" style="15"/>
    <col min="10247" max="10247" width="29.61328125" style="15" bestFit="1" customWidth="1"/>
    <col min="10248" max="10248" width="55.3828125" style="15" customWidth="1"/>
    <col min="10249" max="10249" width="9" style="15" bestFit="1" customWidth="1"/>
    <col min="10250" max="10250" width="8.69140625" style="15"/>
    <col min="10251" max="10251" width="18.07421875" style="15" bestFit="1" customWidth="1"/>
    <col min="10252" max="10252" width="13" style="15" bestFit="1" customWidth="1"/>
    <col min="10253" max="10496" width="8.69140625" style="15"/>
    <col min="10497" max="10497" width="30.3828125" style="15" bestFit="1" customWidth="1"/>
    <col min="10498" max="10498" width="40.61328125" style="15" bestFit="1" customWidth="1"/>
    <col min="10499" max="10499" width="17.3828125" style="15" bestFit="1" customWidth="1"/>
    <col min="10500" max="10500" width="19.3828125" style="15" bestFit="1" customWidth="1"/>
    <col min="10501" max="10501" width="17.15234375" style="15" bestFit="1" customWidth="1"/>
    <col min="10502" max="10502" width="8.69140625" style="15"/>
    <col min="10503" max="10503" width="29.61328125" style="15" bestFit="1" customWidth="1"/>
    <col min="10504" max="10504" width="55.3828125" style="15" customWidth="1"/>
    <col min="10505" max="10505" width="9" style="15" bestFit="1" customWidth="1"/>
    <col min="10506" max="10506" width="8.69140625" style="15"/>
    <col min="10507" max="10507" width="18.07421875" style="15" bestFit="1" customWidth="1"/>
    <col min="10508" max="10508" width="13" style="15" bestFit="1" customWidth="1"/>
    <col min="10509" max="10752" width="8.69140625" style="15"/>
    <col min="10753" max="10753" width="30.3828125" style="15" bestFit="1" customWidth="1"/>
    <col min="10754" max="10754" width="40.61328125" style="15" bestFit="1" customWidth="1"/>
    <col min="10755" max="10755" width="17.3828125" style="15" bestFit="1" customWidth="1"/>
    <col min="10756" max="10756" width="19.3828125" style="15" bestFit="1" customWidth="1"/>
    <col min="10757" max="10757" width="17.15234375" style="15" bestFit="1" customWidth="1"/>
    <col min="10758" max="10758" width="8.69140625" style="15"/>
    <col min="10759" max="10759" width="29.61328125" style="15" bestFit="1" customWidth="1"/>
    <col min="10760" max="10760" width="55.3828125" style="15" customWidth="1"/>
    <col min="10761" max="10761" width="9" style="15" bestFit="1" customWidth="1"/>
    <col min="10762" max="10762" width="8.69140625" style="15"/>
    <col min="10763" max="10763" width="18.07421875" style="15" bestFit="1" customWidth="1"/>
    <col min="10764" max="10764" width="13" style="15" bestFit="1" customWidth="1"/>
    <col min="10765" max="11008" width="8.69140625" style="15"/>
    <col min="11009" max="11009" width="30.3828125" style="15" bestFit="1" customWidth="1"/>
    <col min="11010" max="11010" width="40.61328125" style="15" bestFit="1" customWidth="1"/>
    <col min="11011" max="11011" width="17.3828125" style="15" bestFit="1" customWidth="1"/>
    <col min="11012" max="11012" width="19.3828125" style="15" bestFit="1" customWidth="1"/>
    <col min="11013" max="11013" width="17.15234375" style="15" bestFit="1" customWidth="1"/>
    <col min="11014" max="11014" width="8.69140625" style="15"/>
    <col min="11015" max="11015" width="29.61328125" style="15" bestFit="1" customWidth="1"/>
    <col min="11016" max="11016" width="55.3828125" style="15" customWidth="1"/>
    <col min="11017" max="11017" width="9" style="15" bestFit="1" customWidth="1"/>
    <col min="11018" max="11018" width="8.69140625" style="15"/>
    <col min="11019" max="11019" width="18.07421875" style="15" bestFit="1" customWidth="1"/>
    <col min="11020" max="11020" width="13" style="15" bestFit="1" customWidth="1"/>
    <col min="11021" max="11264" width="8.69140625" style="15"/>
    <col min="11265" max="11265" width="30.3828125" style="15" bestFit="1" customWidth="1"/>
    <col min="11266" max="11266" width="40.61328125" style="15" bestFit="1" customWidth="1"/>
    <col min="11267" max="11267" width="17.3828125" style="15" bestFit="1" customWidth="1"/>
    <col min="11268" max="11268" width="19.3828125" style="15" bestFit="1" customWidth="1"/>
    <col min="11269" max="11269" width="17.15234375" style="15" bestFit="1" customWidth="1"/>
    <col min="11270" max="11270" width="8.69140625" style="15"/>
    <col min="11271" max="11271" width="29.61328125" style="15" bestFit="1" customWidth="1"/>
    <col min="11272" max="11272" width="55.3828125" style="15" customWidth="1"/>
    <col min="11273" max="11273" width="9" style="15" bestFit="1" customWidth="1"/>
    <col min="11274" max="11274" width="8.69140625" style="15"/>
    <col min="11275" max="11275" width="18.07421875" style="15" bestFit="1" customWidth="1"/>
    <col min="11276" max="11276" width="13" style="15" bestFit="1" customWidth="1"/>
    <col min="11277" max="11520" width="8.69140625" style="15"/>
    <col min="11521" max="11521" width="30.3828125" style="15" bestFit="1" customWidth="1"/>
    <col min="11522" max="11522" width="40.61328125" style="15" bestFit="1" customWidth="1"/>
    <col min="11523" max="11523" width="17.3828125" style="15" bestFit="1" customWidth="1"/>
    <col min="11524" max="11524" width="19.3828125" style="15" bestFit="1" customWidth="1"/>
    <col min="11525" max="11525" width="17.15234375" style="15" bestFit="1" customWidth="1"/>
    <col min="11526" max="11526" width="8.69140625" style="15"/>
    <col min="11527" max="11527" width="29.61328125" style="15" bestFit="1" customWidth="1"/>
    <col min="11528" max="11528" width="55.3828125" style="15" customWidth="1"/>
    <col min="11529" max="11529" width="9" style="15" bestFit="1" customWidth="1"/>
    <col min="11530" max="11530" width="8.69140625" style="15"/>
    <col min="11531" max="11531" width="18.07421875" style="15" bestFit="1" customWidth="1"/>
    <col min="11532" max="11532" width="13" style="15" bestFit="1" customWidth="1"/>
    <col min="11533" max="11776" width="8.69140625" style="15"/>
    <col min="11777" max="11777" width="30.3828125" style="15" bestFit="1" customWidth="1"/>
    <col min="11778" max="11778" width="40.61328125" style="15" bestFit="1" customWidth="1"/>
    <col min="11779" max="11779" width="17.3828125" style="15" bestFit="1" customWidth="1"/>
    <col min="11780" max="11780" width="19.3828125" style="15" bestFit="1" customWidth="1"/>
    <col min="11781" max="11781" width="17.15234375" style="15" bestFit="1" customWidth="1"/>
    <col min="11782" max="11782" width="8.69140625" style="15"/>
    <col min="11783" max="11783" width="29.61328125" style="15" bestFit="1" customWidth="1"/>
    <col min="11784" max="11784" width="55.3828125" style="15" customWidth="1"/>
    <col min="11785" max="11785" width="9" style="15" bestFit="1" customWidth="1"/>
    <col min="11786" max="11786" width="8.69140625" style="15"/>
    <col min="11787" max="11787" width="18.07421875" style="15" bestFit="1" customWidth="1"/>
    <col min="11788" max="11788" width="13" style="15" bestFit="1" customWidth="1"/>
    <col min="11789" max="12032" width="8.69140625" style="15"/>
    <col min="12033" max="12033" width="30.3828125" style="15" bestFit="1" customWidth="1"/>
    <col min="12034" max="12034" width="40.61328125" style="15" bestFit="1" customWidth="1"/>
    <col min="12035" max="12035" width="17.3828125" style="15" bestFit="1" customWidth="1"/>
    <col min="12036" max="12036" width="19.3828125" style="15" bestFit="1" customWidth="1"/>
    <col min="12037" max="12037" width="17.15234375" style="15" bestFit="1" customWidth="1"/>
    <col min="12038" max="12038" width="8.69140625" style="15"/>
    <col min="12039" max="12039" width="29.61328125" style="15" bestFit="1" customWidth="1"/>
    <col min="12040" max="12040" width="55.3828125" style="15" customWidth="1"/>
    <col min="12041" max="12041" width="9" style="15" bestFit="1" customWidth="1"/>
    <col min="12042" max="12042" width="8.69140625" style="15"/>
    <col min="12043" max="12043" width="18.07421875" style="15" bestFit="1" customWidth="1"/>
    <col min="12044" max="12044" width="13" style="15" bestFit="1" customWidth="1"/>
    <col min="12045" max="12288" width="8.69140625" style="15"/>
    <col min="12289" max="12289" width="30.3828125" style="15" bestFit="1" customWidth="1"/>
    <col min="12290" max="12290" width="40.61328125" style="15" bestFit="1" customWidth="1"/>
    <col min="12291" max="12291" width="17.3828125" style="15" bestFit="1" customWidth="1"/>
    <col min="12292" max="12292" width="19.3828125" style="15" bestFit="1" customWidth="1"/>
    <col min="12293" max="12293" width="17.15234375" style="15" bestFit="1" customWidth="1"/>
    <col min="12294" max="12294" width="8.69140625" style="15"/>
    <col min="12295" max="12295" width="29.61328125" style="15" bestFit="1" customWidth="1"/>
    <col min="12296" max="12296" width="55.3828125" style="15" customWidth="1"/>
    <col min="12297" max="12297" width="9" style="15" bestFit="1" customWidth="1"/>
    <col min="12298" max="12298" width="8.69140625" style="15"/>
    <col min="12299" max="12299" width="18.07421875" style="15" bestFit="1" customWidth="1"/>
    <col min="12300" max="12300" width="13" style="15" bestFit="1" customWidth="1"/>
    <col min="12301" max="12544" width="8.69140625" style="15"/>
    <col min="12545" max="12545" width="30.3828125" style="15" bestFit="1" customWidth="1"/>
    <col min="12546" max="12546" width="40.61328125" style="15" bestFit="1" customWidth="1"/>
    <col min="12547" max="12547" width="17.3828125" style="15" bestFit="1" customWidth="1"/>
    <col min="12548" max="12548" width="19.3828125" style="15" bestFit="1" customWidth="1"/>
    <col min="12549" max="12549" width="17.15234375" style="15" bestFit="1" customWidth="1"/>
    <col min="12550" max="12550" width="8.69140625" style="15"/>
    <col min="12551" max="12551" width="29.61328125" style="15" bestFit="1" customWidth="1"/>
    <col min="12552" max="12552" width="55.3828125" style="15" customWidth="1"/>
    <col min="12553" max="12553" width="9" style="15" bestFit="1" customWidth="1"/>
    <col min="12554" max="12554" width="8.69140625" style="15"/>
    <col min="12555" max="12555" width="18.07421875" style="15" bestFit="1" customWidth="1"/>
    <col min="12556" max="12556" width="13" style="15" bestFit="1" customWidth="1"/>
    <col min="12557" max="12800" width="8.69140625" style="15"/>
    <col min="12801" max="12801" width="30.3828125" style="15" bestFit="1" customWidth="1"/>
    <col min="12802" max="12802" width="40.61328125" style="15" bestFit="1" customWidth="1"/>
    <col min="12803" max="12803" width="17.3828125" style="15" bestFit="1" customWidth="1"/>
    <col min="12804" max="12804" width="19.3828125" style="15" bestFit="1" customWidth="1"/>
    <col min="12805" max="12805" width="17.15234375" style="15" bestFit="1" customWidth="1"/>
    <col min="12806" max="12806" width="8.69140625" style="15"/>
    <col min="12807" max="12807" width="29.61328125" style="15" bestFit="1" customWidth="1"/>
    <col min="12808" max="12808" width="55.3828125" style="15" customWidth="1"/>
    <col min="12809" max="12809" width="9" style="15" bestFit="1" customWidth="1"/>
    <col min="12810" max="12810" width="8.69140625" style="15"/>
    <col min="12811" max="12811" width="18.07421875" style="15" bestFit="1" customWidth="1"/>
    <col min="12812" max="12812" width="13" style="15" bestFit="1" customWidth="1"/>
    <col min="12813" max="13056" width="8.69140625" style="15"/>
    <col min="13057" max="13057" width="30.3828125" style="15" bestFit="1" customWidth="1"/>
    <col min="13058" max="13058" width="40.61328125" style="15" bestFit="1" customWidth="1"/>
    <col min="13059" max="13059" width="17.3828125" style="15" bestFit="1" customWidth="1"/>
    <col min="13060" max="13060" width="19.3828125" style="15" bestFit="1" customWidth="1"/>
    <col min="13061" max="13061" width="17.15234375" style="15" bestFit="1" customWidth="1"/>
    <col min="13062" max="13062" width="8.69140625" style="15"/>
    <col min="13063" max="13063" width="29.61328125" style="15" bestFit="1" customWidth="1"/>
    <col min="13064" max="13064" width="55.3828125" style="15" customWidth="1"/>
    <col min="13065" max="13065" width="9" style="15" bestFit="1" customWidth="1"/>
    <col min="13066" max="13066" width="8.69140625" style="15"/>
    <col min="13067" max="13067" width="18.07421875" style="15" bestFit="1" customWidth="1"/>
    <col min="13068" max="13068" width="13" style="15" bestFit="1" customWidth="1"/>
    <col min="13069" max="13312" width="8.69140625" style="15"/>
    <col min="13313" max="13313" width="30.3828125" style="15" bestFit="1" customWidth="1"/>
    <col min="13314" max="13314" width="40.61328125" style="15" bestFit="1" customWidth="1"/>
    <col min="13315" max="13315" width="17.3828125" style="15" bestFit="1" customWidth="1"/>
    <col min="13316" max="13316" width="19.3828125" style="15" bestFit="1" customWidth="1"/>
    <col min="13317" max="13317" width="17.15234375" style="15" bestFit="1" customWidth="1"/>
    <col min="13318" max="13318" width="8.69140625" style="15"/>
    <col min="13319" max="13319" width="29.61328125" style="15" bestFit="1" customWidth="1"/>
    <col min="13320" max="13320" width="55.3828125" style="15" customWidth="1"/>
    <col min="13321" max="13321" width="9" style="15" bestFit="1" customWidth="1"/>
    <col min="13322" max="13322" width="8.69140625" style="15"/>
    <col min="13323" max="13323" width="18.07421875" style="15" bestFit="1" customWidth="1"/>
    <col min="13324" max="13324" width="13" style="15" bestFit="1" customWidth="1"/>
    <col min="13325" max="13568" width="8.69140625" style="15"/>
    <col min="13569" max="13569" width="30.3828125" style="15" bestFit="1" customWidth="1"/>
    <col min="13570" max="13570" width="40.61328125" style="15" bestFit="1" customWidth="1"/>
    <col min="13571" max="13571" width="17.3828125" style="15" bestFit="1" customWidth="1"/>
    <col min="13572" max="13572" width="19.3828125" style="15" bestFit="1" customWidth="1"/>
    <col min="13573" max="13573" width="17.15234375" style="15" bestFit="1" customWidth="1"/>
    <col min="13574" max="13574" width="8.69140625" style="15"/>
    <col min="13575" max="13575" width="29.61328125" style="15" bestFit="1" customWidth="1"/>
    <col min="13576" max="13576" width="55.3828125" style="15" customWidth="1"/>
    <col min="13577" max="13577" width="9" style="15" bestFit="1" customWidth="1"/>
    <col min="13578" max="13578" width="8.69140625" style="15"/>
    <col min="13579" max="13579" width="18.07421875" style="15" bestFit="1" customWidth="1"/>
    <col min="13580" max="13580" width="13" style="15" bestFit="1" customWidth="1"/>
    <col min="13581" max="13824" width="8.69140625" style="15"/>
    <col min="13825" max="13825" width="30.3828125" style="15" bestFit="1" customWidth="1"/>
    <col min="13826" max="13826" width="40.61328125" style="15" bestFit="1" customWidth="1"/>
    <col min="13827" max="13827" width="17.3828125" style="15" bestFit="1" customWidth="1"/>
    <col min="13828" max="13828" width="19.3828125" style="15" bestFit="1" customWidth="1"/>
    <col min="13829" max="13829" width="17.15234375" style="15" bestFit="1" customWidth="1"/>
    <col min="13830" max="13830" width="8.69140625" style="15"/>
    <col min="13831" max="13831" width="29.61328125" style="15" bestFit="1" customWidth="1"/>
    <col min="13832" max="13832" width="55.3828125" style="15" customWidth="1"/>
    <col min="13833" max="13833" width="9" style="15" bestFit="1" customWidth="1"/>
    <col min="13834" max="13834" width="8.69140625" style="15"/>
    <col min="13835" max="13835" width="18.07421875" style="15" bestFit="1" customWidth="1"/>
    <col min="13836" max="13836" width="13" style="15" bestFit="1" customWidth="1"/>
    <col min="13837" max="14080" width="8.69140625" style="15"/>
    <col min="14081" max="14081" width="30.3828125" style="15" bestFit="1" customWidth="1"/>
    <col min="14082" max="14082" width="40.61328125" style="15" bestFit="1" customWidth="1"/>
    <col min="14083" max="14083" width="17.3828125" style="15" bestFit="1" customWidth="1"/>
    <col min="14084" max="14084" width="19.3828125" style="15" bestFit="1" customWidth="1"/>
    <col min="14085" max="14085" width="17.15234375" style="15" bestFit="1" customWidth="1"/>
    <col min="14086" max="14086" width="8.69140625" style="15"/>
    <col min="14087" max="14087" width="29.61328125" style="15" bestFit="1" customWidth="1"/>
    <col min="14088" max="14088" width="55.3828125" style="15" customWidth="1"/>
    <col min="14089" max="14089" width="9" style="15" bestFit="1" customWidth="1"/>
    <col min="14090" max="14090" width="8.69140625" style="15"/>
    <col min="14091" max="14091" width="18.07421875" style="15" bestFit="1" customWidth="1"/>
    <col min="14092" max="14092" width="13" style="15" bestFit="1" customWidth="1"/>
    <col min="14093" max="14336" width="8.69140625" style="15"/>
    <col min="14337" max="14337" width="30.3828125" style="15" bestFit="1" customWidth="1"/>
    <col min="14338" max="14338" width="40.61328125" style="15" bestFit="1" customWidth="1"/>
    <col min="14339" max="14339" width="17.3828125" style="15" bestFit="1" customWidth="1"/>
    <col min="14340" max="14340" width="19.3828125" style="15" bestFit="1" customWidth="1"/>
    <col min="14341" max="14341" width="17.15234375" style="15" bestFit="1" customWidth="1"/>
    <col min="14342" max="14342" width="8.69140625" style="15"/>
    <col min="14343" max="14343" width="29.61328125" style="15" bestFit="1" customWidth="1"/>
    <col min="14344" max="14344" width="55.3828125" style="15" customWidth="1"/>
    <col min="14345" max="14345" width="9" style="15" bestFit="1" customWidth="1"/>
    <col min="14346" max="14346" width="8.69140625" style="15"/>
    <col min="14347" max="14347" width="18.07421875" style="15" bestFit="1" customWidth="1"/>
    <col min="14348" max="14348" width="13" style="15" bestFit="1" customWidth="1"/>
    <col min="14349" max="14592" width="8.69140625" style="15"/>
    <col min="14593" max="14593" width="30.3828125" style="15" bestFit="1" customWidth="1"/>
    <col min="14594" max="14594" width="40.61328125" style="15" bestFit="1" customWidth="1"/>
    <col min="14595" max="14595" width="17.3828125" style="15" bestFit="1" customWidth="1"/>
    <col min="14596" max="14596" width="19.3828125" style="15" bestFit="1" customWidth="1"/>
    <col min="14597" max="14597" width="17.15234375" style="15" bestFit="1" customWidth="1"/>
    <col min="14598" max="14598" width="8.69140625" style="15"/>
    <col min="14599" max="14599" width="29.61328125" style="15" bestFit="1" customWidth="1"/>
    <col min="14600" max="14600" width="55.3828125" style="15" customWidth="1"/>
    <col min="14601" max="14601" width="9" style="15" bestFit="1" customWidth="1"/>
    <col min="14602" max="14602" width="8.69140625" style="15"/>
    <col min="14603" max="14603" width="18.07421875" style="15" bestFit="1" customWidth="1"/>
    <col min="14604" max="14604" width="13" style="15" bestFit="1" customWidth="1"/>
    <col min="14605" max="14848" width="8.69140625" style="15"/>
    <col min="14849" max="14849" width="30.3828125" style="15" bestFit="1" customWidth="1"/>
    <col min="14850" max="14850" width="40.61328125" style="15" bestFit="1" customWidth="1"/>
    <col min="14851" max="14851" width="17.3828125" style="15" bestFit="1" customWidth="1"/>
    <col min="14852" max="14852" width="19.3828125" style="15" bestFit="1" customWidth="1"/>
    <col min="14853" max="14853" width="17.15234375" style="15" bestFit="1" customWidth="1"/>
    <col min="14854" max="14854" width="8.69140625" style="15"/>
    <col min="14855" max="14855" width="29.61328125" style="15" bestFit="1" customWidth="1"/>
    <col min="14856" max="14856" width="55.3828125" style="15" customWidth="1"/>
    <col min="14857" max="14857" width="9" style="15" bestFit="1" customWidth="1"/>
    <col min="14858" max="14858" width="8.69140625" style="15"/>
    <col min="14859" max="14859" width="18.07421875" style="15" bestFit="1" customWidth="1"/>
    <col min="14860" max="14860" width="13" style="15" bestFit="1" customWidth="1"/>
    <col min="14861" max="15104" width="8.69140625" style="15"/>
    <col min="15105" max="15105" width="30.3828125" style="15" bestFit="1" customWidth="1"/>
    <col min="15106" max="15106" width="40.61328125" style="15" bestFit="1" customWidth="1"/>
    <col min="15107" max="15107" width="17.3828125" style="15" bestFit="1" customWidth="1"/>
    <col min="15108" max="15108" width="19.3828125" style="15" bestFit="1" customWidth="1"/>
    <col min="15109" max="15109" width="17.15234375" style="15" bestFit="1" customWidth="1"/>
    <col min="15110" max="15110" width="8.69140625" style="15"/>
    <col min="15111" max="15111" width="29.61328125" style="15" bestFit="1" customWidth="1"/>
    <col min="15112" max="15112" width="55.3828125" style="15" customWidth="1"/>
    <col min="15113" max="15113" width="9" style="15" bestFit="1" customWidth="1"/>
    <col min="15114" max="15114" width="8.69140625" style="15"/>
    <col min="15115" max="15115" width="18.07421875" style="15" bestFit="1" customWidth="1"/>
    <col min="15116" max="15116" width="13" style="15" bestFit="1" customWidth="1"/>
    <col min="15117" max="15360" width="8.69140625" style="15"/>
    <col min="15361" max="15361" width="30.3828125" style="15" bestFit="1" customWidth="1"/>
    <col min="15362" max="15362" width="40.61328125" style="15" bestFit="1" customWidth="1"/>
    <col min="15363" max="15363" width="17.3828125" style="15" bestFit="1" customWidth="1"/>
    <col min="15364" max="15364" width="19.3828125" style="15" bestFit="1" customWidth="1"/>
    <col min="15365" max="15365" width="17.15234375" style="15" bestFit="1" customWidth="1"/>
    <col min="15366" max="15366" width="8.69140625" style="15"/>
    <col min="15367" max="15367" width="29.61328125" style="15" bestFit="1" customWidth="1"/>
    <col min="15368" max="15368" width="55.3828125" style="15" customWidth="1"/>
    <col min="15369" max="15369" width="9" style="15" bestFit="1" customWidth="1"/>
    <col min="15370" max="15370" width="8.69140625" style="15"/>
    <col min="15371" max="15371" width="18.07421875" style="15" bestFit="1" customWidth="1"/>
    <col min="15372" max="15372" width="13" style="15" bestFit="1" customWidth="1"/>
    <col min="15373" max="15616" width="8.69140625" style="15"/>
    <col min="15617" max="15617" width="30.3828125" style="15" bestFit="1" customWidth="1"/>
    <col min="15618" max="15618" width="40.61328125" style="15" bestFit="1" customWidth="1"/>
    <col min="15619" max="15619" width="17.3828125" style="15" bestFit="1" customWidth="1"/>
    <col min="15620" max="15620" width="19.3828125" style="15" bestFit="1" customWidth="1"/>
    <col min="15621" max="15621" width="17.15234375" style="15" bestFit="1" customWidth="1"/>
    <col min="15622" max="15622" width="8.69140625" style="15"/>
    <col min="15623" max="15623" width="29.61328125" style="15" bestFit="1" customWidth="1"/>
    <col min="15624" max="15624" width="55.3828125" style="15" customWidth="1"/>
    <col min="15625" max="15625" width="9" style="15" bestFit="1" customWidth="1"/>
    <col min="15626" max="15626" width="8.69140625" style="15"/>
    <col min="15627" max="15627" width="18.07421875" style="15" bestFit="1" customWidth="1"/>
    <col min="15628" max="15628" width="13" style="15" bestFit="1" customWidth="1"/>
    <col min="15629" max="15872" width="8.69140625" style="15"/>
    <col min="15873" max="15873" width="30.3828125" style="15" bestFit="1" customWidth="1"/>
    <col min="15874" max="15874" width="40.61328125" style="15" bestFit="1" customWidth="1"/>
    <col min="15875" max="15875" width="17.3828125" style="15" bestFit="1" customWidth="1"/>
    <col min="15876" max="15876" width="19.3828125" style="15" bestFit="1" customWidth="1"/>
    <col min="15877" max="15877" width="17.15234375" style="15" bestFit="1" customWidth="1"/>
    <col min="15878" max="15878" width="8.69140625" style="15"/>
    <col min="15879" max="15879" width="29.61328125" style="15" bestFit="1" customWidth="1"/>
    <col min="15880" max="15880" width="55.3828125" style="15" customWidth="1"/>
    <col min="15881" max="15881" width="9" style="15" bestFit="1" customWidth="1"/>
    <col min="15882" max="15882" width="8.69140625" style="15"/>
    <col min="15883" max="15883" width="18.07421875" style="15" bestFit="1" customWidth="1"/>
    <col min="15884" max="15884" width="13" style="15" bestFit="1" customWidth="1"/>
    <col min="15885" max="16128" width="8.69140625" style="15"/>
    <col min="16129" max="16129" width="30.3828125" style="15" bestFit="1" customWidth="1"/>
    <col min="16130" max="16130" width="40.61328125" style="15" bestFit="1" customWidth="1"/>
    <col min="16131" max="16131" width="17.3828125" style="15" bestFit="1" customWidth="1"/>
    <col min="16132" max="16132" width="19.3828125" style="15" bestFit="1" customWidth="1"/>
    <col min="16133" max="16133" width="17.15234375" style="15" bestFit="1" customWidth="1"/>
    <col min="16134" max="16134" width="8.69140625" style="15"/>
    <col min="16135" max="16135" width="29.61328125" style="15" bestFit="1" customWidth="1"/>
    <col min="16136" max="16136" width="55.3828125" style="15" customWidth="1"/>
    <col min="16137" max="16137" width="9" style="15" bestFit="1" customWidth="1"/>
    <col min="16138" max="16138" width="8.69140625" style="15"/>
    <col min="16139" max="16139" width="18.07421875" style="15" bestFit="1" customWidth="1"/>
    <col min="16140" max="16140" width="13" style="15" bestFit="1" customWidth="1"/>
    <col min="16141" max="16384" width="8.69140625" style="15"/>
  </cols>
  <sheetData>
    <row r="1" spans="1:2" ht="16.75">
      <c r="A1" s="14" t="s">
        <v>78</v>
      </c>
    </row>
    <row r="2" spans="1:2" ht="16.75">
      <c r="A2" s="14" t="s">
        <v>79</v>
      </c>
    </row>
    <row r="4" spans="1:2">
      <c r="A4" s="16" t="s">
        <v>80</v>
      </c>
      <c r="B4" s="17">
        <v>192</v>
      </c>
    </row>
    <row r="5" spans="1:2">
      <c r="A5" s="16" t="s">
        <v>81</v>
      </c>
      <c r="B5" s="18"/>
    </row>
    <row r="6" spans="1:2">
      <c r="A6" s="16" t="s">
        <v>82</v>
      </c>
      <c r="B6" s="17">
        <v>19226001</v>
      </c>
    </row>
  </sheetData>
  <protectedRanges>
    <protectedRange sqref="B4:B6" name="範囲1"/>
  </protectedRanges>
  <phoneticPr fontId="3"/>
  <pageMargins left="0.74803149606299213" right="0.74803149606299213" top="0.98425196850393704" bottom="0.98425196850393704" header="0.51181102362204722" footer="0.51181102362204722"/>
  <pageSetup paperSize="9" scale="31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2</vt:i4>
      </vt:variant>
    </vt:vector>
  </HeadingPairs>
  <TitlesOfParts>
    <vt:vector size="7" baseType="lpstr">
      <vt:lpstr>利用情報</vt:lpstr>
      <vt:lpstr>案件情報</vt:lpstr>
      <vt:lpstr>利用者情報</vt:lpstr>
      <vt:lpstr>リスト</vt:lpstr>
      <vt:lpstr>システム設定情報</vt:lpstr>
      <vt:lpstr>案件情報!Print_Area</vt:lpstr>
      <vt:lpstr>利用者情報!Print_Area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千葉 祥子/TOiNX</dc:creator>
  <cp:lastModifiedBy>佐藤 元代/TOiNX</cp:lastModifiedBy>
  <dcterms:created xsi:type="dcterms:W3CDTF">2025-11-12T06:40:57Z</dcterms:created>
  <dcterms:modified xsi:type="dcterms:W3CDTF">2026-04-01T07:02:57Z</dcterms:modified>
</cp:coreProperties>
</file>