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C56102A3-5092-455A-BBE2-0FF54A5E03A0}" xr6:coauthVersionLast="47" xr6:coauthVersionMax="47" xr10:uidLastSave="{00000000-0000-0000-0000-000000000000}"/>
  <workbookProtection workbookAlgorithmName="SHA-512" workbookHashValue="isyhGmkTgfShZ66A8Nb27ZIpXwJ0TjgRjW09pCPiFAMEzcuZA/smdjynj0oSQRNAoP/YBK1DvtrB+8hj2YvvYw==" workbookSaltValue="/ipFggERH3KmQqSjLRnKMQ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9" i="12" l="1"/>
  <c r="D208" i="12"/>
  <c r="D207" i="12"/>
  <c r="D206" i="12"/>
  <c r="D193" i="12"/>
  <c r="D192" i="12"/>
  <c r="D191" i="12"/>
  <c r="D190" i="12"/>
  <c r="D177" i="12"/>
  <c r="D176" i="12"/>
  <c r="D175" i="12"/>
  <c r="D174" i="12"/>
  <c r="D158" i="12"/>
  <c r="D157" i="12"/>
  <c r="D156" i="12"/>
  <c r="D155" i="12"/>
  <c r="D153" i="12"/>
  <c r="D142" i="12"/>
  <c r="D141" i="12"/>
  <c r="D140" i="12"/>
  <c r="D139" i="12"/>
  <c r="D126" i="12"/>
  <c r="D125" i="12"/>
  <c r="D124" i="12"/>
  <c r="D123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/>
  <c r="D221" i="12" s="1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  <c r="D130" i="12" l="1"/>
  <c r="D162" i="12"/>
  <c r="D197" i="12"/>
  <c r="D199" i="12"/>
  <c r="D127" i="12"/>
  <c r="D194" i="12"/>
  <c r="D128" i="12"/>
  <c r="D160" i="12"/>
  <c r="D179" i="12"/>
  <c r="D211" i="12"/>
  <c r="D129" i="12"/>
  <c r="D145" i="12"/>
  <c r="D161" i="12"/>
  <c r="D180" i="12"/>
  <c r="D196" i="12"/>
  <c r="D212" i="12"/>
  <c r="D146" i="12"/>
  <c r="D181" i="12"/>
  <c r="D213" i="12"/>
  <c r="D131" i="12"/>
  <c r="D147" i="12"/>
  <c r="D163" i="12"/>
  <c r="D182" i="12"/>
  <c r="D198" i="12"/>
  <c r="D214" i="12"/>
  <c r="D132" i="12"/>
  <c r="D148" i="12"/>
  <c r="D164" i="12"/>
  <c r="D183" i="12"/>
  <c r="D215" i="12"/>
  <c r="D133" i="12"/>
  <c r="D149" i="12"/>
  <c r="D165" i="12"/>
  <c r="D184" i="12"/>
  <c r="D200" i="12"/>
  <c r="D216" i="12"/>
  <c r="D134" i="12"/>
  <c r="D150" i="12"/>
  <c r="D166" i="12"/>
  <c r="D185" i="12"/>
  <c r="D201" i="12"/>
  <c r="D217" i="12"/>
  <c r="D119" i="12"/>
  <c r="D135" i="12"/>
  <c r="D151" i="12"/>
  <c r="D167" i="12"/>
  <c r="D186" i="12"/>
  <c r="D202" i="12"/>
  <c r="D218" i="12"/>
  <c r="D120" i="12"/>
  <c r="D136" i="12"/>
  <c r="D152" i="12"/>
  <c r="D168" i="12"/>
  <c r="D187" i="12"/>
  <c r="D203" i="12"/>
  <c r="D219" i="12"/>
  <c r="D143" i="12"/>
  <c r="D159" i="12"/>
  <c r="D178" i="12"/>
  <c r="D210" i="12"/>
  <c r="D144" i="12"/>
  <c r="D195" i="12"/>
  <c r="D121" i="12"/>
  <c r="D137" i="12"/>
  <c r="D172" i="12"/>
  <c r="D188" i="12"/>
  <c r="D204" i="12"/>
  <c r="D220" i="12"/>
  <c r="D122" i="12"/>
  <c r="D138" i="12"/>
  <c r="D154" i="12"/>
  <c r="D173" i="12"/>
  <c r="D189" i="12"/>
  <c r="D205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3F01D526-490B-4D9F-A43F-BB41ED24E844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9C252E81-D815-4C41-80C4-36AC946B5E6A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D803725D-FD95-4FBB-9E3B-4C77127EE973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98BFF0C2-B3F6-4846-9738-46607A280C30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76FD9B2A-A4FB-46B2-9EA8-0957FC0EDCDB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C009FBAD-1026-415B-8E21-5BA3C524DB4D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DB26EB5A-4A60-4C98-803C-37CA30D80B5F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D6FD04CD-6AC6-45D6-86F7-D633D40A9FEA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9C7C38EB-8F82-4480-BD1F-761E0B8B126F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58A453EA-6C3E-40CC-B915-3ED9B368DCEC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D4916E08-266E-49B3-A3AA-2642F4F39B31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E543B53B-D6F9-4BDC-999F-F751DC15066D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01B62F32-849F-4A6D-A138-AE6D5129F487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24E2AB6D-02EB-4B17-BA34-999528532C74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6E5063C8-7998-4C79-AFD6-C110A4E60751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2A2A4F3E-99BD-411F-8F97-65FA21B5C2CA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26257097-18F3-4ACE-BBB0-AD568FF6E78E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7D0B62AC-EAA2-4EAE-AAA9-2C09070B399E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5C28AA16-AAF6-46B3-B127-FC6C53840A7F}">
      <text>
        <r>
          <rPr>
            <sz val="9"/>
            <color indexed="81"/>
            <rFont val="MS P ゴシック"/>
            <family val="3"/>
            <charset val="128"/>
          </rPr>
          <t>例）yyyy年度○○郡△△業務委託
※「発注年度＋地区名＋委託名」</t>
        </r>
      </text>
    </comment>
    <comment ref="B9" authorId="0" shapeId="0" xr:uid="{7DF3FA56-E7C1-40A2-92C2-9B29689F1A30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94B07FBD-1920-40C7-8932-67978585E731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81EC39FE-D843-4E09-81C2-E92FE59F1BB5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0CBA2748-488B-4BE5-882B-E7A8955A7A6B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6F9C4740-C5A5-4FF4-B384-D1799C6DDEFC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FFD384DA-8994-4DC6-9C50-580C7109DA7D}">
      <text>
        <r>
          <rPr>
            <sz val="9"/>
            <color indexed="81"/>
            <rFont val="MS P ゴシック"/>
            <family val="3"/>
            <charset val="128"/>
          </rPr>
          <t>単価適用日を記入してください。
例）2026年6月1日</t>
        </r>
      </text>
    </comment>
    <comment ref="B15" authorId="0" shapeId="0" xr:uid="{417C0AA2-65F2-4043-A269-D8283022472D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C96FE1E8-1F8C-45B8-A80E-0D86F6249E7C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992A08E9-5B82-4CD2-8303-35F321E59F7B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A502EBB9-FE3E-46D4-9276-56E528BAB9A4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79A22257-3C35-4CD2-ACE0-626B29F77622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21591535-A8D4-4E7E-846A-8A0C8D0F3253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E65866ED-4914-49BB-BFCB-72A05A461776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5108787D-F72D-47CA-946F-C582AF60BF4B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A08DB592-4B8D-431B-ACC0-9B0676CF0ABD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F9FC5369-DF56-4450-A13C-2201AEE0A010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339BBF31-2AB3-49F3-8349-A75D4EA4F9D5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C88455CD-7355-48FC-B681-F1E0700E7E6A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0C5589AE-AAEA-4C5F-9D87-920C67991546}">
      <text>
        <r>
          <rPr>
            <sz val="11"/>
            <color indexed="81"/>
            <rFont val="ＭＳ Ｐゴシック"/>
            <family val="3"/>
            <charset val="128"/>
          </rPr>
          <t>リストより選択
例）管理技術者</t>
        </r>
      </text>
    </comment>
    <comment ref="E9" authorId="0" shapeId="0" xr:uid="{65956577-AEE6-4F49-9D28-AEEA66011917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65C82B1B-4A58-4747-92BA-BE2DD8B40862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543CD690-CF0A-46AB-AC2C-B2F914C3939E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63386128-669C-4965-B9B4-EB555BDB4F30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80637F24-45AC-418E-B19A-F0DF6FA24B8D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9DDA906C-CBCF-4690-91F4-CEEB94CB1C0E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0EC9B788-7FC2-496B-AFDE-A7A8B1499DAB}">
      <text>
        <r>
          <rPr>
            <sz val="11"/>
            <color indexed="81"/>
            <rFont val="ＭＳ Ｐゴシック"/>
            <family val="3"/>
            <charset val="128"/>
          </rPr>
          <t>リストより選択
例）管理技術者</t>
        </r>
      </text>
    </comment>
    <comment ref="E62" authorId="0" shapeId="0" xr:uid="{4E3E0FC0-8312-4DB3-8DBF-F19AD98366F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F4548F5C-91F6-4195-89EA-2915D93CE6A3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41ED374F-5142-4B74-A769-15F7E434EF3C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7D582C17-2BBF-4AB5-9089-46E1E5C02169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17" authorId="0" shapeId="0" xr:uid="{B73A4891-04B7-4B47-9608-A0C544C45C4E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E7241123-3BE1-4BCD-800A-8DDEA2BBA59F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D60A96F3-C66E-4FF1-8056-B6CC3A7B9A4A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5797D4A7-4FD5-4A39-A14E-4C0226ABF297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B730573C-F822-4D0F-97FA-A4961E514AC1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6BA5B9DE-4A6C-4730-871D-4188F3EC2E46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70" authorId="0" shapeId="0" xr:uid="{90EEDCBF-6C61-4B41-9420-9C964B4893FC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B4AC23FC-665C-4979-813C-47DFCCFEDD28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<sst xmlns="http://schemas.openxmlformats.org/spreadsheetml/2006/main" count="344" uniqueCount="244">
  <si>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</si>
  <si>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</si>
  <si>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</si>
  <si>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</si>
  <si>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</si>
  <si>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</si>
  <si>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</si>
  <si>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</si>
  <si>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課長</t>
    <rPh sb="0" eb="2">
      <t>カチョウ</t>
    </rPh>
    <phoneticPr fontId="3"/>
  </si>
  <si>
    <t>課長代理</t>
    <rPh sb="0" eb="2">
      <t>カチョウ</t>
    </rPh>
    <rPh sb="2" eb="4">
      <t>ダイリ</t>
    </rPh>
    <phoneticPr fontId="3"/>
  </si>
  <si>
    <t>受注者職位</t>
    <rPh sb="0" eb="3">
      <t>ジュチュウシャ</t>
    </rPh>
    <rPh sb="3" eb="5">
      <t>ショクイ</t>
    </rPh>
    <phoneticPr fontId="3"/>
  </si>
  <si>
    <t>「新潟県」工事監理官ASPサービス 利用申込書【農地部（業務）】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</si>
  <si>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農地部</t>
    <rPh sb="0" eb="2">
      <t>ノウチ</t>
    </rPh>
    <rPh sb="2" eb="3">
      <t>ブ</t>
    </rPh>
    <phoneticPr fontId="4"/>
  </si>
  <si>
    <t>村上地域振興局　農林振興部</t>
    <rPh sb="0" eb="2">
      <t>ムラカミ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2"/>
  </si>
  <si>
    <t>新発田地域振興局　農村整備部</t>
    <rPh sb="0" eb="3">
      <t>シバタ</t>
    </rPh>
    <rPh sb="3" eb="5">
      <t>チイキ</t>
    </rPh>
    <rPh sb="5" eb="7">
      <t>シンコウ</t>
    </rPh>
    <rPh sb="7" eb="8">
      <t>キョク</t>
    </rPh>
    <rPh sb="9" eb="11">
      <t>ノウソン</t>
    </rPh>
    <rPh sb="11" eb="13">
      <t>セイビ</t>
    </rPh>
    <rPh sb="13" eb="14">
      <t>ブ</t>
    </rPh>
    <phoneticPr fontId="2"/>
  </si>
  <si>
    <t>新潟地域振興局　新津農業振興部</t>
    <rPh sb="0" eb="2">
      <t>ニイガタ</t>
    </rPh>
    <rPh sb="2" eb="4">
      <t>チイキ</t>
    </rPh>
    <rPh sb="4" eb="6">
      <t>シンコウ</t>
    </rPh>
    <rPh sb="6" eb="7">
      <t>キョク</t>
    </rPh>
    <rPh sb="10" eb="12">
      <t>ノウギョウ</t>
    </rPh>
    <rPh sb="12" eb="14">
      <t>シンコウ</t>
    </rPh>
    <rPh sb="14" eb="15">
      <t>ブ</t>
    </rPh>
    <phoneticPr fontId="2"/>
  </si>
  <si>
    <t>新潟地域振興局　農林振興部</t>
    <rPh sb="0" eb="2">
      <t>ニイガタ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rPh sb="12" eb="13">
      <t>ブ</t>
    </rPh>
    <phoneticPr fontId="2"/>
  </si>
  <si>
    <t>新潟地域振興局　巻農業振興部</t>
    <rPh sb="0" eb="2">
      <t>ニイガタ</t>
    </rPh>
    <rPh sb="2" eb="4">
      <t>チイキ</t>
    </rPh>
    <rPh sb="4" eb="6">
      <t>シンコウ</t>
    </rPh>
    <rPh sb="6" eb="7">
      <t>キョク</t>
    </rPh>
    <rPh sb="8" eb="9">
      <t>マキ</t>
    </rPh>
    <rPh sb="9" eb="11">
      <t>ノウギョウ</t>
    </rPh>
    <rPh sb="11" eb="13">
      <t>シンコウ</t>
    </rPh>
    <rPh sb="13" eb="14">
      <t>ブ</t>
    </rPh>
    <phoneticPr fontId="2"/>
  </si>
  <si>
    <t>三条地域振興局　農業振興部</t>
    <rPh sb="0" eb="2">
      <t>サンジョウ</t>
    </rPh>
    <rPh sb="2" eb="4">
      <t>チイキ</t>
    </rPh>
    <rPh sb="4" eb="6">
      <t>シンコウ</t>
    </rPh>
    <rPh sb="6" eb="7">
      <t>キョク</t>
    </rPh>
    <rPh sb="8" eb="10">
      <t>ノウギョウ</t>
    </rPh>
    <rPh sb="10" eb="12">
      <t>シンコウ</t>
    </rPh>
    <rPh sb="12" eb="13">
      <t>ブ</t>
    </rPh>
    <phoneticPr fontId="2"/>
  </si>
  <si>
    <t>長岡地域振興局　農林振興部</t>
    <rPh sb="0" eb="2">
      <t>ナガオカ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2"/>
  </si>
  <si>
    <t>魚沼地域振興局　農業振興部</t>
    <rPh sb="0" eb="2">
      <t>ウオヌマ</t>
    </rPh>
    <rPh sb="2" eb="4">
      <t>チイキ</t>
    </rPh>
    <rPh sb="4" eb="6">
      <t>シンコウ</t>
    </rPh>
    <rPh sb="6" eb="7">
      <t>キョク</t>
    </rPh>
    <rPh sb="8" eb="10">
      <t>ノウギョウ</t>
    </rPh>
    <rPh sb="10" eb="12">
      <t>シンコウ</t>
    </rPh>
    <phoneticPr fontId="2"/>
  </si>
  <si>
    <t>南魚沼地域振興局　農林振興部</t>
    <rPh sb="0" eb="3">
      <t>ミナミウオヌマ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2"/>
  </si>
  <si>
    <t>十日町地域振興局　農業振興部</t>
    <rPh sb="0" eb="2">
      <t>トオカ</t>
    </rPh>
    <rPh sb="2" eb="3">
      <t>マチ</t>
    </rPh>
    <rPh sb="3" eb="5">
      <t>チイキ</t>
    </rPh>
    <rPh sb="5" eb="7">
      <t>シンコウ</t>
    </rPh>
    <rPh sb="7" eb="8">
      <t>キョク</t>
    </rPh>
    <rPh sb="9" eb="11">
      <t>ノウギョウ</t>
    </rPh>
    <rPh sb="11" eb="13">
      <t>シンコウ</t>
    </rPh>
    <phoneticPr fontId="2"/>
  </si>
  <si>
    <t>柏崎地域振興局　農業振興部</t>
    <rPh sb="0" eb="2">
      <t>カシワザキ</t>
    </rPh>
    <rPh sb="2" eb="4">
      <t>チイキ</t>
    </rPh>
    <rPh sb="4" eb="6">
      <t>シンコウ</t>
    </rPh>
    <rPh sb="6" eb="7">
      <t>キョク</t>
    </rPh>
    <rPh sb="8" eb="10">
      <t>ノウギョウ</t>
    </rPh>
    <rPh sb="10" eb="12">
      <t>シンコウ</t>
    </rPh>
    <phoneticPr fontId="2"/>
  </si>
  <si>
    <t>上越地域振興局　農林振興部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2"/>
  </si>
  <si>
    <t>上越地域振興局　上越東農林事務所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ジョウエツ</t>
    </rPh>
    <rPh sb="10" eb="11">
      <t>ヒガシ</t>
    </rPh>
    <rPh sb="11" eb="13">
      <t>ノウリン</t>
    </rPh>
    <rPh sb="13" eb="15">
      <t>ジム</t>
    </rPh>
    <rPh sb="15" eb="16">
      <t>ショ</t>
    </rPh>
    <phoneticPr fontId="2"/>
  </si>
  <si>
    <t>糸魚川地域振興局　農林振興部</t>
    <rPh sb="0" eb="3">
      <t>イトイガワ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2"/>
  </si>
  <si>
    <t>佐渡地域振興局　農林水産振興部</t>
    <rPh sb="0" eb="2">
      <t>サド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スイサン</t>
    </rPh>
    <rPh sb="12" eb="14">
      <t>シンコウ</t>
    </rPh>
    <phoneticPr fontId="2"/>
  </si>
  <si>
    <t>農地部　農地管理課</t>
    <rPh sb="0" eb="2">
      <t>ノウチ</t>
    </rPh>
    <rPh sb="2" eb="3">
      <t>ブ</t>
    </rPh>
    <rPh sb="4" eb="6">
      <t>ノウチ</t>
    </rPh>
    <rPh sb="6" eb="8">
      <t>カンリ</t>
    </rPh>
    <rPh sb="8" eb="9">
      <t>カ</t>
    </rPh>
    <phoneticPr fontId="2"/>
  </si>
  <si>
    <t>農地部　農地計画課</t>
    <rPh sb="0" eb="2">
      <t>ノウチ</t>
    </rPh>
    <rPh sb="2" eb="3">
      <t>ブ</t>
    </rPh>
    <rPh sb="4" eb="6">
      <t>ノウチ</t>
    </rPh>
    <rPh sb="6" eb="8">
      <t>ケイカク</t>
    </rPh>
    <rPh sb="8" eb="9">
      <t>カ</t>
    </rPh>
    <phoneticPr fontId="2"/>
  </si>
  <si>
    <t>農地部　農地建設課</t>
    <rPh sb="0" eb="2">
      <t>ノウチ</t>
    </rPh>
    <rPh sb="2" eb="3">
      <t>ブ</t>
    </rPh>
    <rPh sb="4" eb="6">
      <t>ノウチ</t>
    </rPh>
    <rPh sb="6" eb="8">
      <t>ケンセツ</t>
    </rPh>
    <rPh sb="8" eb="9">
      <t>カ</t>
    </rPh>
    <phoneticPr fontId="2"/>
  </si>
  <si>
    <t>農地部　農地整備課</t>
    <rPh sb="0" eb="2">
      <t>ノウチ</t>
    </rPh>
    <rPh sb="2" eb="3">
      <t>ブ</t>
    </rPh>
    <rPh sb="4" eb="6">
      <t>ノウチ</t>
    </rPh>
    <rPh sb="6" eb="8">
      <t>セイビ</t>
    </rPh>
    <rPh sb="8" eb="9">
      <t>カ</t>
    </rPh>
    <phoneticPr fontId="2"/>
  </si>
  <si>
    <t>農地部　農村環境課</t>
    <rPh sb="4" eb="6">
      <t>ノウソン</t>
    </rPh>
    <rPh sb="6" eb="8">
      <t>カンキョウ</t>
    </rPh>
    <phoneticPr fontId="2"/>
  </si>
  <si>
    <t>監督員</t>
    <rPh sb="0" eb="3">
      <t>カントクイン</t>
    </rPh>
    <phoneticPr fontId="3"/>
  </si>
  <si>
    <t>技術専門員</t>
    <rPh sb="0" eb="2">
      <t>ギジュツ</t>
    </rPh>
    <rPh sb="2" eb="5">
      <t>センモンイン</t>
    </rPh>
    <phoneticPr fontId="3"/>
  </si>
  <si>
    <t>計画専門員</t>
    <rPh sb="0" eb="2">
      <t>ケイカク</t>
    </rPh>
    <rPh sb="2" eb="5">
      <t>センモンイン</t>
    </rPh>
    <phoneticPr fontId="3"/>
  </si>
  <si>
    <t>地域機関名</t>
    <rPh sb="0" eb="2">
      <t>チイキ</t>
    </rPh>
    <rPh sb="2" eb="4">
      <t>キカン</t>
    </rPh>
    <rPh sb="4" eb="5">
      <t>メイ</t>
    </rPh>
    <phoneticPr fontId="3"/>
  </si>
  <si>
    <t>登録グループ</t>
    <rPh sb="0" eb="2">
      <t>トウロク</t>
    </rPh>
    <phoneticPr fontId="3"/>
  </si>
  <si>
    <t>管理技術者</t>
    <rPh sb="0" eb="2">
      <t>カンリ</t>
    </rPh>
    <rPh sb="2" eb="5">
      <t>ギジュツシャ</t>
    </rPh>
    <phoneticPr fontId="3"/>
  </si>
  <si>
    <t>＜契約者等の情報記入の上でのご注意＞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</si>
  <si>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</si>
  <si>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</si>
  <si>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</si>
  <si>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</si>
  <si>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</si>
  <si>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</si>
  <si>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</si>
  <si>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t>　　　ユーザIDがご不明な場合は、ヘルプデスクまでお問い合わせください。</t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</si>
  <si>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</si>
  <si>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</si>
  <si>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　　　既存IDがない場合のみ「新規ユーザIDを取得の方は、こちらにご記入ください」欄に記入してください。</t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</si>
  <si>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</si>
  <si>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</si>
  <si>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</si>
  <si>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</si>
  <si>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</si>
  <si>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</si>
  <si>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</si>
  <si>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</si>
  <si>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</si>
  <si>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</si>
  <si>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</si>
  <si>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</si>
  <si>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</si>
  <si>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</si>
  <si>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</si>
  <si>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</si>
  <si>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</si>
  <si>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</si>
  <si>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</si>
  <si>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</si>
  <si>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</si>
  <si>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</si>
  <si>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</si>
  <si>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</si>
  <si>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</si>
  <si>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</si>
  <si>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</si>
  <si>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</si>
  <si>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</si>
  <si>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</si>
  <si>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</si>
  <si>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</si>
  <si>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</si>
  <si>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</si>
  <si>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</si>
  <si>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</si>
  <si>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</si>
  <si>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</si>
  <si>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</si>
  <si>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</si>
  <si>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</si>
  <si>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利用申込書【農地部（業務）】</t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</si>
  <si>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</si>
  <si>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</si>
  <si>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</si>
  <si>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</si>
  <si>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</si>
  <si>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</si>
  <si>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</si>
  <si>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</si>
  <si>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</si>
  <si>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</si>
  <si>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</si>
  <si>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工事名称</t>
    <rPh sb="0" eb="2">
      <t>コウジ</t>
    </rPh>
    <rPh sb="2" eb="4">
      <t>メイショウ</t>
    </rPh>
    <phoneticPr fontId="3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</si>
  <si>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</si>
  <si>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</si>
  <si>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</si>
  <si>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事業名</t>
    <rPh sb="0" eb="3">
      <t>ジギョウメイ</t>
    </rPh>
    <phoneticPr fontId="3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</si>
  <si>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</si>
  <si>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</si>
  <si>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</si>
  <si>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</si>
  <si>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</si>
  <si>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</si>
  <si>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</si>
  <si>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</si>
  <si>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</si>
  <si>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</si>
  <si>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</si>
  <si>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</si>
  <si>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</si>
  <si>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</si>
  <si>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</si>
  <si>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</si>
  <si>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</si>
  <si>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</si>
  <si>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</si>
  <si>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</si>
  <si>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</si>
  <si>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</si>
  <si>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</si>
  <si>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</si>
  <si>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</si>
  <si>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</si>
  <si>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</si>
  <si>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</si>
  <si>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</si>
  <si>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</si>
  <si>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</si>
  <si>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</si>
  <si>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</si>
  <si>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</si>
  <si>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</si>
  <si>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</si>
  <si>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</si>
  <si>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</si>
  <si>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</si>
  <si>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</si>
  <si>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</si>
  <si>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</si>
  <si>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</si>
  <si>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</si>
  <si>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</si>
  <si>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</si>
  <si>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</si>
  <si>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</si>
  <si>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</si>
  <si>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</si>
  <si>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</si>
  <si>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</si>
  <si>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</si>
  <si>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</si>
  <si>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</si>
  <si>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</si>
  <si>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</si>
  <si>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</si>
  <si>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</si>
  <si>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</si>
  <si>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</si>
  <si>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</si>
  <si>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</si>
  <si>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</si>
  <si>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</si>
  <si>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</si>
  <si>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</si>
  <si>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</si>
  <si>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</si>
  <si>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</si>
  <si>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</si>
  <si>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</si>
  <si>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</si>
  <si>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</si>
  <si>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</si>
  <si>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</si>
  <si>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</si>
  <si>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</si>
  <si>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</si>
  <si>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</si>
  <si>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</si>
  <si>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</si>
  <si>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</si>
  <si>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</si>
  <si>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</si>
  <si>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</si>
  <si>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</si>
  <si>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</si>
  <si>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</si>
  <si>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</si>
  <si>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</si>
  <si>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</si>
  <si>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</si>
  <si>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</si>
  <si>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</si>
  <si>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</si>
  <si>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</si>
  <si>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</si>
  <si>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</si>
  <si>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</si>
  <si>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</si>
  <si>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</si>
  <si>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</si>
  <si>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</si>
  <si>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</si>
  <si>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</si>
  <si>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</si>
  <si>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</si>
  <si>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</si>
  <si>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</si>
  <si>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</si>
  <si>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</si>
  <si>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</si>
  <si>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</si>
  <si>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</si>
  <si>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</si>
  <si>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</si>
  <si>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</si>
  <si>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</si>
  <si>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</si>
  <si>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</si>
  <si>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</si>
  <si>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</si>
  <si>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</si>
  <si>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</si>
  <si>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</si>
  <si>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</si>
  <si>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土木業務</t>
  </si>
  <si>
    <r>
      <t xml:space="preserve">＜納品物作成に関して＞
</t>
    </r>
    <r>
      <rPr>
        <sz val="12"/>
        <rFont val="HG丸ｺﾞｼｯｸM-PRO"/>
        <family val="3"/>
        <charset val="128"/>
      </rPr>
      <t>本サービスにおいて出力可能な「電子納品適用要領・基準類」は以下のとおりです。</t>
    </r>
    <r>
      <rPr>
        <sz val="12"/>
        <color rgb="FF0000FF"/>
        <rFont val="HG丸ｺﾞｼｯｸM-PRO"/>
        <family val="3"/>
        <charset val="128"/>
      </rPr>
      <t xml:space="preserve">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color rgb="FF0000FF"/>
        <rFont val="HG丸ｺﾞｼｯｸM-PRO"/>
        <family val="3"/>
        <charset val="128"/>
      </rPr>
      <t xml:space="preserve">
</t>
    </r>
    <r>
      <rPr>
        <sz val="12"/>
        <rFont val="HG丸ｺﾞｼｯｸM-PRO"/>
        <family val="3"/>
        <charset val="128"/>
      </rPr>
      <t>　・土木設計業務等の電子納品要領　令和2年3月
　・CAD製図基準　平成29年3月
　・デジタル写真管理情報基準　令和2年3月
　・測量成果電子納品要領　平成30年3月
　・地質・土質調査成果電子納品要領　平成28年10月</t>
    </r>
    <phoneticPr fontId="3"/>
  </si>
  <si>
    <t>土木設計業務等の電子納品要領 令和２年３月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</si>
  <si>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</si>
  <si>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</si>
  <si>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【管理番号:202604-NGN02】</t>
    <phoneticPr fontId="7"/>
  </si>
  <si>
    <t>【管理番号:202604-NGN02】</t>
    <phoneticPr fontId="3"/>
  </si>
  <si>
    <t>【管理番号：202604-NGN02】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</si>
</sst>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2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rgb="FF0000FF"/>
      <name val="HG丸ｺﾞｼｯｸM-PRO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296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1" fillId="7" borderId="2" xfId="2" applyNumberFormat="1" applyFont="1" applyFill="1" applyBorder="1" applyAlignment="1" applyProtection="1">
      <alignment horizontal="left" vertical="center"/>
    </xf>
    <xf numFmtId="49" fontId="41" fillId="7" borderId="5" xfId="2" applyNumberFormat="1" applyFont="1" applyFill="1" applyBorder="1" applyAlignment="1" applyProtection="1">
      <alignment horizontal="left" vertical="center"/>
    </xf>
    <xf numFmtId="49" fontId="41" fillId="7" borderId="40" xfId="2" applyNumberFormat="1" applyFont="1" applyFill="1" applyBorder="1" applyAlignment="1" applyProtection="1">
      <alignment horizontal="left" vertical="center"/>
    </xf>
    <xf numFmtId="49" fontId="28" fillId="7" borderId="5" xfId="2" applyNumberFormat="1" applyFont="1" applyFill="1" applyBorder="1" applyAlignment="1" applyProtection="1">
      <alignment vertical="center"/>
    </xf>
    <xf numFmtId="49" fontId="28" fillId="7" borderId="40" xfId="2" applyNumberFormat="1" applyFont="1" applyFill="1" applyBorder="1" applyAlignment="1" applyProtection="1">
      <alignment vertical="center"/>
    </xf>
    <xf numFmtId="49" fontId="28" fillId="7" borderId="41" xfId="2" applyNumberFormat="1" applyFont="1" applyFill="1" applyBorder="1" applyAlignment="1" applyProtection="1">
      <alignment vertical="center"/>
    </xf>
    <xf numFmtId="49" fontId="28" fillId="7" borderId="22" xfId="2" applyNumberFormat="1" applyFont="1" applyFill="1" applyBorder="1" applyAlignment="1" applyProtection="1">
      <alignment vertical="center"/>
    </xf>
    <xf numFmtId="4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1" fillId="8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2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2" fillId="8" borderId="1" xfId="4" applyFont="1" applyFill="1" applyBorder="1" applyAlignment="1" applyProtection="1">
      <alignment horizontal="center" vertical="center"/>
      <protection locked="0"/>
    </xf>
    <xf numFmtId="0" fontId="32" fillId="8" borderId="1" xfId="4" applyFont="1" applyFill="1" applyBorder="1" applyAlignment="1" applyProtection="1">
      <alignment horizontal="left" vertical="center" shrinkToFit="1"/>
      <protection locked="0"/>
    </xf>
    <xf numFmtId="0" fontId="69" fillId="7" borderId="0" xfId="9" applyFill="1" applyBorder="1" applyAlignment="1" applyProtection="1">
      <alignment vertical="center"/>
    </xf>
    <xf numFmtId="0" fontId="32" fillId="8" borderId="1" xfId="4" applyFont="1" applyFill="1" applyBorder="1" applyAlignment="1" applyProtection="1">
      <alignment vertical="center" shrinkToFit="1"/>
      <protection locked="0"/>
    </xf>
    <xf numFmtId="0" fontId="32" fillId="8" borderId="1" xfId="9" applyNumberFormat="1" applyFont="1" applyFill="1" applyBorder="1" applyAlignment="1" applyProtection="1">
      <alignment vertical="center" shrinkToFit="1"/>
      <protection locked="0"/>
    </xf>
    <xf numFmtId="49" fontId="32" fillId="8" borderId="11" xfId="4" applyNumberFormat="1" applyFont="1" applyFill="1" applyBorder="1" applyAlignment="1" applyProtection="1">
      <alignment vertical="center" shrinkToFit="1"/>
      <protection locked="0"/>
    </xf>
    <xf numFmtId="0" fontId="30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1" fillId="7" borderId="0" xfId="4" applyFont="1" applyFill="1" applyAlignment="1">
      <alignment horizontal="left" vertical="center"/>
    </xf>
    <xf numFmtId="0" fontId="32" fillId="7" borderId="0" xfId="3" applyFont="1" applyFill="1" applyAlignment="1">
      <alignment horizontal="right" vertical="top"/>
    </xf>
    <xf numFmtId="0" fontId="33" fillId="7" borderId="0" xfId="3" applyFont="1" applyFill="1" applyAlignment="1">
      <alignment vertical="top"/>
    </xf>
    <xf numFmtId="0" fontId="32" fillId="7" borderId="0" xfId="3" applyFont="1" applyFill="1" applyAlignment="1">
      <alignment vertical="top"/>
    </xf>
    <xf numFmtId="0" fontId="28" fillId="7" borderId="0" xfId="3" applyFill="1" applyAlignment="1">
      <alignment vertical="top"/>
    </xf>
    <xf numFmtId="0" fontId="34" fillId="7" borderId="0" xfId="3" applyFont="1" applyFill="1" applyAlignment="1">
      <alignment vertical="top"/>
    </xf>
    <xf numFmtId="0" fontId="35" fillId="7" borderId="0" xfId="3" applyFont="1" applyFill="1" applyAlignment="1">
      <alignment vertical="top"/>
    </xf>
    <xf numFmtId="0" fontId="36" fillId="2" borderId="18" xfId="3" applyFont="1" applyFill="1" applyBorder="1" applyAlignment="1">
      <alignment vertical="top"/>
    </xf>
    <xf numFmtId="0" fontId="36" fillId="2" borderId="19" xfId="3" applyFont="1" applyFill="1" applyBorder="1" applyAlignment="1">
      <alignment vertical="top"/>
    </xf>
    <xf numFmtId="0" fontId="36" fillId="2" borderId="20" xfId="3" applyFont="1" applyFill="1" applyBorder="1" applyAlignment="1">
      <alignment vertical="top"/>
    </xf>
    <xf numFmtId="22" fontId="37" fillId="7" borderId="0" xfId="3" applyNumberFormat="1" applyFont="1" applyFill="1" applyAlignment="1">
      <alignment vertical="top" wrapText="1"/>
    </xf>
    <xf numFmtId="0" fontId="38" fillId="7" borderId="0" xfId="3" applyFont="1" applyFill="1" applyAlignment="1">
      <alignment vertical="top"/>
    </xf>
    <xf numFmtId="0" fontId="39" fillId="7" borderId="0" xfId="3" applyFont="1" applyFill="1" applyAlignment="1">
      <alignment vertical="top"/>
    </xf>
    <xf numFmtId="0" fontId="40" fillId="7" borderId="33" xfId="3" applyFont="1" applyFill="1" applyBorder="1" applyAlignment="1">
      <alignment horizontal="right" vertical="center"/>
    </xf>
    <xf numFmtId="0" fontId="40" fillId="7" borderId="37" xfId="3" applyFont="1" applyFill="1" applyBorder="1" applyAlignment="1">
      <alignment vertical="top"/>
    </xf>
    <xf numFmtId="0" fontId="40" fillId="7" borderId="39" xfId="3" applyFont="1" applyFill="1" applyBorder="1" applyAlignment="1">
      <alignment vertical="center"/>
    </xf>
    <xf numFmtId="0" fontId="41" fillId="7" borderId="1" xfId="3" applyFont="1" applyFill="1" applyBorder="1" applyAlignment="1">
      <alignment vertical="center"/>
    </xf>
    <xf numFmtId="0" fontId="41" fillId="7" borderId="5" xfId="3" applyFont="1" applyFill="1" applyBorder="1" applyAlignment="1">
      <alignment horizontal="center" vertical="center"/>
    </xf>
    <xf numFmtId="0" fontId="28" fillId="7" borderId="35" xfId="3" quotePrefix="1" applyFill="1" applyBorder="1" applyAlignment="1">
      <alignment vertical="center"/>
    </xf>
    <xf numFmtId="0" fontId="28" fillId="7" borderId="36" xfId="3" applyFill="1" applyBorder="1" applyAlignment="1">
      <alignment vertical="center"/>
    </xf>
    <xf numFmtId="0" fontId="40" fillId="7" borderId="37" xfId="3" applyFont="1" applyFill="1" applyBorder="1" applyAlignment="1">
      <alignment vertical="center"/>
    </xf>
    <xf numFmtId="0" fontId="40" fillId="7" borderId="21" xfId="3" applyFont="1" applyFill="1" applyBorder="1" applyAlignment="1">
      <alignment horizontal="left" vertical="center"/>
    </xf>
    <xf numFmtId="0" fontId="40" fillId="7" borderId="0" xfId="3" applyFont="1" applyFill="1" applyAlignment="1">
      <alignment horizontal="left" vertical="center"/>
    </xf>
    <xf numFmtId="49" fontId="28" fillId="7" borderId="5" xfId="3" applyNumberFormat="1" applyFill="1" applyBorder="1" applyAlignment="1">
      <alignment horizontal="left" vertical="center"/>
    </xf>
    <xf numFmtId="49" fontId="28" fillId="7" borderId="9" xfId="3" applyNumberFormat="1" applyFill="1" applyBorder="1" applyAlignment="1">
      <alignment horizontal="left" vertical="center"/>
    </xf>
    <xf numFmtId="0" fontId="43" fillId="7" borderId="0" xfId="3" applyFont="1" applyFill="1" applyAlignment="1">
      <alignment vertical="top" wrapText="1"/>
    </xf>
    <xf numFmtId="0" fontId="44" fillId="7" borderId="7" xfId="3" applyFont="1" applyFill="1" applyBorder="1" applyAlignment="1">
      <alignment vertical="center"/>
    </xf>
    <xf numFmtId="0" fontId="45" fillId="7" borderId="44" xfId="0" applyFont="1" applyFill="1" applyBorder="1" applyAlignment="1">
      <alignment horizontal="right" vertical="center" indent="1"/>
    </xf>
    <xf numFmtId="0" fontId="28" fillId="7" borderId="44" xfId="3" applyFill="1" applyBorder="1" applyAlignment="1">
      <alignment vertical="top"/>
    </xf>
    <xf numFmtId="0" fontId="46" fillId="7" borderId="45" xfId="3" applyFont="1" applyFill="1" applyBorder="1" applyAlignment="1">
      <alignment vertical="top" wrapText="1"/>
    </xf>
    <xf numFmtId="22" fontId="37" fillId="7" borderId="21" xfId="3" applyNumberFormat="1" applyFont="1" applyFill="1" applyBorder="1" applyAlignment="1">
      <alignment vertical="top" wrapText="1"/>
    </xf>
    <xf numFmtId="0" fontId="40" fillId="7" borderId="4" xfId="3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32" fillId="7" borderId="3" xfId="3" applyFont="1" applyFill="1" applyBorder="1" applyAlignment="1">
      <alignment vertical="center"/>
    </xf>
    <xf numFmtId="0" fontId="40" fillId="7" borderId="32" xfId="3" applyFont="1" applyFill="1" applyBorder="1" applyAlignment="1">
      <alignment vertical="center"/>
    </xf>
    <xf numFmtId="0" fontId="40" fillId="7" borderId="48" xfId="3" applyFont="1" applyFill="1" applyBorder="1" applyAlignment="1">
      <alignment vertical="center"/>
    </xf>
    <xf numFmtId="0" fontId="32" fillId="8" borderId="48" xfId="3" applyFont="1" applyFill="1" applyBorder="1" applyAlignment="1">
      <alignment vertical="center"/>
    </xf>
    <xf numFmtId="0" fontId="40" fillId="7" borderId="42" xfId="3" applyFont="1" applyFill="1" applyBorder="1" applyAlignment="1">
      <alignment vertical="center"/>
    </xf>
    <xf numFmtId="0" fontId="40" fillId="7" borderId="43" xfId="3" applyFont="1" applyFill="1" applyBorder="1" applyAlignment="1">
      <alignment horizontal="right" vertical="center"/>
    </xf>
    <xf numFmtId="0" fontId="40" fillId="7" borderId="17" xfId="3" applyFont="1" applyFill="1" applyBorder="1" applyAlignment="1">
      <alignment vertical="center"/>
    </xf>
    <xf numFmtId="0" fontId="39" fillId="7" borderId="0" xfId="3" applyFont="1" applyFill="1" applyAlignment="1">
      <alignment horizontal="left" vertical="top" wrapText="1"/>
    </xf>
    <xf numFmtId="0" fontId="28" fillId="7" borderId="35" xfId="3" applyFill="1" applyBorder="1" applyAlignment="1">
      <alignment vertical="center"/>
    </xf>
    <xf numFmtId="0" fontId="28" fillId="7" borderId="35" xfId="3" applyFill="1" applyBorder="1" applyAlignment="1">
      <alignment vertical="top"/>
    </xf>
    <xf numFmtId="0" fontId="28" fillId="7" borderId="36" xfId="3" applyFill="1" applyBorder="1" applyAlignment="1">
      <alignment vertical="top"/>
    </xf>
    <xf numFmtId="0" fontId="47" fillId="7" borderId="43" xfId="6" applyFont="1" applyFill="1" applyBorder="1" applyAlignment="1">
      <alignment vertical="center" wrapText="1"/>
    </xf>
    <xf numFmtId="0" fontId="45" fillId="0" borderId="51" xfId="0" applyFont="1" applyBorder="1">
      <alignment vertical="center"/>
    </xf>
    <xf numFmtId="0" fontId="52" fillId="7" borderId="0" xfId="3" applyFont="1" applyFill="1" applyAlignment="1">
      <alignment vertical="top"/>
    </xf>
    <xf numFmtId="0" fontId="53" fillId="7" borderId="0" xfId="3" applyFont="1" applyFill="1" applyAlignment="1">
      <alignment vertical="top" wrapText="1"/>
    </xf>
    <xf numFmtId="0" fontId="53" fillId="7" borderId="0" xfId="3" applyFont="1" applyFill="1" applyAlignment="1">
      <alignment vertical="top"/>
    </xf>
    <xf numFmtId="0" fontId="24" fillId="7" borderId="0" xfId="3" applyFont="1" applyFill="1" applyAlignment="1">
      <alignment horizontal="left" vertical="center" wrapText="1"/>
    </xf>
    <xf numFmtId="0" fontId="54" fillId="7" borderId="0" xfId="3" applyFont="1" applyFill="1" applyAlignment="1">
      <alignment horizontal="left" vertical="center" wrapText="1"/>
    </xf>
    <xf numFmtId="0" fontId="24" fillId="0" borderId="57" xfId="3" applyFont="1" applyBorder="1" applyAlignment="1">
      <alignment horizontal="left" vertical="top"/>
    </xf>
    <xf numFmtId="0" fontId="24" fillId="0" borderId="57" xfId="0" applyFont="1" applyBorder="1" applyAlignment="1">
      <alignment horizontal="left" vertical="top"/>
    </xf>
    <xf numFmtId="0" fontId="58" fillId="7" borderId="0" xfId="3" applyFont="1" applyFill="1"/>
    <xf numFmtId="0" fontId="39" fillId="7" borderId="0" xfId="3" applyFont="1" applyFill="1"/>
    <xf numFmtId="0" fontId="39" fillId="7" borderId="0" xfId="3" applyFont="1" applyFill="1" applyAlignment="1">
      <alignment vertical="top" wrapText="1"/>
    </xf>
    <xf numFmtId="0" fontId="39" fillId="0" borderId="0" xfId="3" applyFont="1"/>
    <xf numFmtId="0" fontId="39" fillId="0" borderId="0" xfId="3" applyFont="1" applyAlignment="1">
      <alignment vertical="top"/>
    </xf>
    <xf numFmtId="0" fontId="43" fillId="0" borderId="0" xfId="3" applyFont="1" applyAlignment="1">
      <alignment vertical="top" wrapText="1"/>
    </xf>
    <xf numFmtId="0" fontId="39" fillId="0" borderId="0" xfId="3" applyFont="1" applyAlignment="1">
      <alignment vertical="top" wrapText="1"/>
    </xf>
    <xf numFmtId="0" fontId="43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9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6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3" fillId="7" borderId="0" xfId="4" applyFont="1" applyFill="1">
      <alignment vertical="center"/>
    </xf>
    <xf numFmtId="0" fontId="28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0" fontId="13" fillId="9" borderId="32" xfId="7" applyFont="1" applyFill="1" applyBorder="1" applyAlignment="1">
      <alignment vertical="center"/>
    </xf>
    <xf numFmtId="49" fontId="32" fillId="9" borderId="11" xfId="4" applyNumberFormat="1" applyFont="1" applyFill="1" applyBorder="1" applyAlignment="1">
      <alignment horizontal="left" vertical="center" shrinkToFit="1"/>
    </xf>
    <xf numFmtId="0" fontId="32" fillId="9" borderId="11" xfId="4" applyFont="1" applyFill="1" applyBorder="1" applyAlignment="1">
      <alignment horizontal="left" vertical="center" shrinkToFit="1"/>
    </xf>
    <xf numFmtId="0" fontId="32" fillId="9" borderId="13" xfId="4" applyFont="1" applyFill="1" applyBorder="1">
      <alignment vertical="center"/>
    </xf>
    <xf numFmtId="0" fontId="28" fillId="7" borderId="15" xfId="4" applyFill="1" applyBorder="1">
      <alignment vertical="center"/>
    </xf>
    <xf numFmtId="0" fontId="65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49" fontId="32" fillId="8" borderId="59" xfId="4" applyNumberFormat="1" applyFont="1" applyFill="1" applyBorder="1" applyAlignment="1">
      <alignment horizontal="left" vertical="center" shrinkToFit="1"/>
    </xf>
    <xf numFmtId="49" fontId="32" fillId="8" borderId="11" xfId="4" applyNumberFormat="1" applyFont="1" applyFill="1" applyBorder="1" applyAlignment="1">
      <alignment horizontal="left" vertical="center" shrinkToFit="1"/>
    </xf>
    <xf numFmtId="49" fontId="32" fillId="9" borderId="26" xfId="4" applyNumberFormat="1" applyFont="1" applyFill="1" applyBorder="1" applyAlignment="1">
      <alignment horizontal="left" vertical="center" shrinkToFit="1"/>
    </xf>
    <xf numFmtId="49" fontId="32" fillId="9" borderId="59" xfId="4" applyNumberFormat="1" applyFont="1" applyFill="1" applyBorder="1" applyAlignment="1">
      <alignment horizontal="left" vertical="center" shrinkToFit="1"/>
    </xf>
    <xf numFmtId="49" fontId="32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49" fontId="32" fillId="9" borderId="32" xfId="4" applyNumberFormat="1" applyFont="1" applyFill="1" applyBorder="1" applyAlignment="1">
      <alignment horizontal="left" vertical="center" shrinkToFit="1"/>
    </xf>
    <xf numFmtId="0" fontId="28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1" xfId="7" applyFont="1" applyFill="1" applyBorder="1" applyAlignment="1" applyProtection="1">
      <alignment horizontal="left" vertical="center" wrapText="1"/>
      <protection locked="0"/>
    </xf>
    <xf numFmtId="0" fontId="13" fillId="3" borderId="13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6" fillId="7" borderId="22" xfId="4" applyFont="1" applyFill="1" applyBorder="1" applyAlignment="1">
      <alignment vertical="center" wrapText="1"/>
    </xf>
    <xf numFmtId="180" fontId="32" fillId="8" borderId="62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1" fillId="7" borderId="18" xfId="4" applyFont="1" applyFill="1" applyBorder="1" applyAlignment="1">
      <alignment horizontal="left" vertical="center"/>
    </xf>
    <xf numFmtId="0" fontId="51" fillId="7" borderId="19" xfId="4" applyFont="1" applyFill="1" applyBorder="1" applyAlignment="1">
      <alignment horizontal="left" vertical="center"/>
    </xf>
    <xf numFmtId="0" fontId="51" fillId="7" borderId="20" xfId="4" applyFont="1" applyFill="1" applyBorder="1" applyAlignment="1">
      <alignment horizontal="left" vertical="center"/>
    </xf>
    <xf numFmtId="0" fontId="40" fillId="7" borderId="4" xfId="4" applyFont="1" applyFill="1" applyBorder="1" applyAlignment="1">
      <alignment horizontal="center" vertical="center"/>
    </xf>
    <xf numFmtId="0" fontId="40" fillId="7" borderId="1" xfId="4" applyFont="1" applyFill="1" applyBorder="1" applyAlignment="1">
      <alignment horizontal="center" vertical="center"/>
    </xf>
    <xf numFmtId="0" fontId="32" fillId="0" borderId="10" xfId="4" applyFont="1" applyBorder="1">
      <alignment vertical="center"/>
    </xf>
    <xf numFmtId="0" fontId="32" fillId="8" borderId="1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7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2" xfId="4" applyFont="1" applyBorder="1">
      <alignment vertical="center"/>
    </xf>
    <xf numFmtId="0" fontId="28" fillId="11" borderId="14" xfId="4" applyFill="1" applyBorder="1">
      <alignment vertical="center"/>
    </xf>
    <xf numFmtId="0" fontId="28" fillId="11" borderId="15" xfId="4" applyFill="1" applyBorder="1">
      <alignment vertical="center"/>
    </xf>
    <xf numFmtId="0" fontId="28" fillId="11" borderId="16" xfId="4" applyFill="1" applyBorder="1">
      <alignment vertical="center"/>
    </xf>
    <xf numFmtId="0" fontId="28" fillId="11" borderId="21" xfId="4" applyFill="1" applyBorder="1">
      <alignment vertical="center"/>
    </xf>
    <xf numFmtId="0" fontId="28" fillId="11" borderId="0" xfId="4" applyFill="1">
      <alignment vertical="center"/>
    </xf>
    <xf numFmtId="0" fontId="28" fillId="11" borderId="22" xfId="4" applyFill="1" applyBorder="1">
      <alignment vertical="center"/>
    </xf>
    <xf numFmtId="0" fontId="32" fillId="11" borderId="21" xfId="4" applyFont="1" applyFill="1" applyBorder="1">
      <alignment vertical="center"/>
    </xf>
    <xf numFmtId="0" fontId="32" fillId="11" borderId="0" xfId="4" applyFont="1" applyFill="1">
      <alignment vertical="center"/>
    </xf>
    <xf numFmtId="0" fontId="32" fillId="11" borderId="22" xfId="4" applyFont="1" applyFill="1" applyBorder="1">
      <alignment vertical="center"/>
    </xf>
    <xf numFmtId="0" fontId="28" fillId="11" borderId="29" xfId="4" applyFill="1" applyBorder="1">
      <alignment vertical="center"/>
    </xf>
    <xf numFmtId="0" fontId="28" fillId="11" borderId="30" xfId="4" applyFill="1" applyBorder="1">
      <alignment vertical="center"/>
    </xf>
    <xf numFmtId="0" fontId="28" fillId="7" borderId="14" xfId="4" applyFill="1" applyBorder="1">
      <alignment vertical="center"/>
    </xf>
    <xf numFmtId="0" fontId="28" fillId="7" borderId="19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2" fillId="12" borderId="68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7" borderId="1" xfId="4" applyFont="1" applyFill="1" applyBorder="1" applyAlignment="1">
      <alignment vertical="center" shrinkToFit="1"/>
    </xf>
    <xf numFmtId="0" fontId="32" fillId="8" borderId="1" xfId="9" applyNumberFormat="1" applyFont="1" applyFill="1" applyBorder="1" applyAlignment="1" applyProtection="1">
      <alignment vertical="center" shrinkToFit="1"/>
    </xf>
    <xf numFmtId="0" fontId="32" fillId="12" borderId="69" xfId="4" applyFont="1" applyFill="1" applyBorder="1" applyAlignment="1">
      <alignment horizontal="center" vertical="center"/>
    </xf>
    <xf numFmtId="49" fontId="32" fillId="8" borderId="11" xfId="4" applyNumberFormat="1" applyFont="1" applyFill="1" applyBorder="1" applyAlignment="1">
      <alignment vertical="center" shrinkToFit="1"/>
    </xf>
    <xf numFmtId="0" fontId="28" fillId="0" borderId="19" xfId="4" applyBorder="1">
      <alignment vertical="center"/>
    </xf>
    <xf numFmtId="0" fontId="12" fillId="0" borderId="10" xfId="7" applyFont="1" applyBorder="1" applyAlignment="1">
      <alignment vertical="center"/>
    </xf>
    <xf numFmtId="0" fontId="32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12" fillId="0" borderId="71" xfId="7" applyFont="1" applyBorder="1" applyAlignment="1">
      <alignment vertical="center"/>
    </xf>
    <xf numFmtId="0" fontId="32" fillId="8" borderId="72" xfId="4" applyFont="1" applyFill="1" applyBorder="1" applyAlignment="1">
      <alignment horizontal="left" vertical="center" shrinkToFit="1"/>
    </xf>
    <xf numFmtId="0" fontId="32" fillId="7" borderId="72" xfId="4" applyFont="1" applyFill="1" applyBorder="1" applyAlignment="1">
      <alignment horizontal="left" vertical="center" shrinkToFit="1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4" fillId="6" borderId="21" xfId="7" applyFont="1" applyFill="1" applyBorder="1" applyAlignment="1">
      <alignment vertical="center"/>
    </xf>
    <xf numFmtId="0" fontId="24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29" fillId="7" borderId="0" xfId="3" applyFont="1" applyFill="1" applyAlignment="1">
      <alignment horizontal="left" vertical="center" wrapText="1"/>
    </xf>
    <xf numFmtId="0" fontId="29" fillId="7" borderId="0" xfId="3" applyFont="1" applyFill="1" applyAlignment="1">
      <alignment horizontal="left" vertical="center"/>
    </xf>
    <xf numFmtId="0" fontId="40" fillId="7" borderId="14" xfId="3" applyFont="1" applyFill="1" applyBorder="1" applyAlignment="1">
      <alignment horizontal="left" vertical="center"/>
    </xf>
    <xf numFmtId="0" fontId="40" fillId="7" borderId="31" xfId="3" applyFont="1" applyFill="1" applyBorder="1" applyAlignment="1">
      <alignment horizontal="left" vertical="center"/>
    </xf>
    <xf numFmtId="49" fontId="32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9" xfId="2" applyNumberFormat="1" applyFont="1" applyFill="1" applyBorder="1" applyAlignment="1" applyProtection="1">
      <alignment horizontal="left" vertical="center" shrinkToFit="1"/>
      <protection locked="0"/>
    </xf>
    <xf numFmtId="0" fontId="40" fillId="7" borderId="38" xfId="3" applyFont="1" applyFill="1" applyBorder="1" applyAlignment="1">
      <alignment horizontal="left" vertical="center"/>
    </xf>
    <xf numFmtId="0" fontId="40" fillId="7" borderId="39" xfId="3" applyFont="1" applyFill="1" applyBorder="1" applyAlignment="1">
      <alignment horizontal="left" vertical="center"/>
    </xf>
    <xf numFmtId="0" fontId="40" fillId="7" borderId="37" xfId="3" applyFont="1" applyFill="1" applyBorder="1" applyAlignment="1">
      <alignment horizontal="left" vertical="center"/>
    </xf>
    <xf numFmtId="49" fontId="32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2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21" xfId="3" applyFont="1" applyFill="1" applyBorder="1" applyAlignment="1">
      <alignment horizontal="left" vertical="center"/>
    </xf>
    <xf numFmtId="0" fontId="40" fillId="7" borderId="8" xfId="3" applyFont="1" applyFill="1" applyBorder="1" applyAlignment="1">
      <alignment horizontal="left" vertical="center"/>
    </xf>
    <xf numFmtId="0" fontId="40" fillId="7" borderId="40" xfId="3" applyFont="1" applyFill="1" applyBorder="1" applyAlignment="1">
      <alignment horizontal="left" vertical="center"/>
    </xf>
    <xf numFmtId="49" fontId="32" fillId="8" borderId="1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40" fillId="7" borderId="12" xfId="3" applyFont="1" applyFill="1" applyBorder="1" applyAlignment="1">
      <alignment horizontal="left" vertical="center"/>
    </xf>
    <xf numFmtId="0" fontId="40" fillId="7" borderId="27" xfId="3" applyFont="1" applyFill="1" applyBorder="1" applyAlignment="1">
      <alignment horizontal="left" vertical="center"/>
    </xf>
    <xf numFmtId="49" fontId="32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24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0" fontId="55" fillId="6" borderId="56" xfId="3" applyFont="1" applyFill="1" applyBorder="1" applyAlignment="1">
      <alignment horizontal="left" vertical="center" wrapText="1"/>
    </xf>
    <xf numFmtId="0" fontId="24" fillId="6" borderId="57" xfId="0" applyFont="1" applyFill="1" applyBorder="1" applyAlignment="1">
      <alignment horizontal="left" vertical="center" wrapText="1"/>
    </xf>
    <xf numFmtId="0" fontId="24" fillId="6" borderId="58" xfId="0" applyFont="1" applyFill="1" applyBorder="1" applyAlignment="1">
      <alignment horizontal="left" vertical="center" wrapText="1"/>
    </xf>
    <xf numFmtId="0" fontId="40" fillId="7" borderId="7" xfId="3" applyFont="1" applyFill="1" applyBorder="1" applyAlignment="1">
      <alignment horizontal="left" vertical="center"/>
    </xf>
    <xf numFmtId="0" fontId="40" fillId="7" borderId="25" xfId="3" applyFont="1" applyFill="1" applyBorder="1" applyAlignment="1">
      <alignment horizontal="left" vertical="center"/>
    </xf>
    <xf numFmtId="0" fontId="40" fillId="7" borderId="46" xfId="3" applyFont="1" applyFill="1" applyBorder="1" applyAlignment="1">
      <alignment horizontal="left" vertical="center"/>
    </xf>
    <xf numFmtId="0" fontId="40" fillId="7" borderId="47" xfId="3" applyFont="1" applyFill="1" applyBorder="1" applyAlignment="1">
      <alignment horizontal="left" vertical="center"/>
    </xf>
    <xf numFmtId="178" fontId="30" fillId="7" borderId="42" xfId="2" applyNumberFormat="1" applyFont="1" applyFill="1" applyBorder="1" applyAlignment="1" applyProtection="1">
      <alignment horizontal="right" vertical="center"/>
    </xf>
    <xf numFmtId="178" fontId="30" fillId="7" borderId="43" xfId="2" applyNumberFormat="1" applyFont="1" applyFill="1" applyBorder="1" applyAlignment="1" applyProtection="1">
      <alignment horizontal="right" vertical="center"/>
    </xf>
    <xf numFmtId="0" fontId="40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0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0" fillId="7" borderId="0" xfId="3" applyFont="1" applyFill="1" applyAlignment="1">
      <alignment horizontal="left" vertical="center" wrapText="1" indent="6"/>
    </xf>
    <xf numFmtId="0" fontId="24" fillId="6" borderId="53" xfId="3" applyFont="1" applyFill="1" applyBorder="1" applyAlignment="1">
      <alignment horizontal="left" vertical="center" wrapText="1"/>
    </xf>
    <xf numFmtId="0" fontId="24" fillId="6" borderId="54" xfId="0" applyFont="1" applyFill="1" applyBorder="1" applyAlignment="1">
      <alignment horizontal="left" vertical="center" wrapText="1"/>
    </xf>
    <xf numFmtId="0" fontId="24" fillId="6" borderId="55" xfId="0" applyFont="1" applyFill="1" applyBorder="1" applyAlignment="1">
      <alignment horizontal="left" vertical="center" wrapText="1"/>
    </xf>
    <xf numFmtId="0" fontId="39" fillId="7" borderId="43" xfId="0" applyFont="1" applyFill="1" applyBorder="1" applyAlignment="1">
      <alignment horizontal="left" vertical="center" wrapText="1"/>
    </xf>
    <xf numFmtId="0" fontId="39" fillId="7" borderId="17" xfId="0" applyFont="1" applyFill="1" applyBorder="1" applyAlignment="1">
      <alignment horizontal="left" vertical="center" wrapText="1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40" fillId="7" borderId="8" xfId="4" applyFont="1" applyFill="1" applyBorder="1" applyAlignment="1">
      <alignment horizontal="left" vertical="center"/>
    </xf>
    <xf numFmtId="0" fontId="40" fillId="7" borderId="40" xfId="4" applyFont="1" applyFill="1" applyBorder="1" applyAlignment="1">
      <alignment horizontal="left" vertical="center"/>
    </xf>
    <xf numFmtId="0" fontId="40" fillId="7" borderId="46" xfId="4" applyFont="1" applyFill="1" applyBorder="1" applyAlignment="1">
      <alignment horizontal="left" vertical="center"/>
    </xf>
    <xf numFmtId="0" fontId="40" fillId="7" borderId="47" xfId="4" applyFont="1" applyFill="1" applyBorder="1" applyAlignment="1">
      <alignment horizontal="left" vertical="center"/>
    </xf>
    <xf numFmtId="0" fontId="40" fillId="7" borderId="7" xfId="4" applyFont="1" applyFill="1" applyBorder="1" applyAlignment="1">
      <alignment horizontal="left" vertical="center"/>
    </xf>
    <xf numFmtId="0" fontId="40" fillId="7" borderId="25" xfId="4" applyFont="1" applyFill="1" applyBorder="1" applyAlignment="1">
      <alignment horizontal="left" vertical="center"/>
    </xf>
    <xf numFmtId="0" fontId="40" fillId="7" borderId="31" xfId="4" applyFont="1" applyFill="1" applyBorder="1" applyAlignment="1">
      <alignment horizontal="left" vertical="center"/>
    </xf>
    <xf numFmtId="0" fontId="40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8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8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8" fillId="0" borderId="47" xfId="7" applyBorder="1" applyAlignment="1">
      <alignment vertical="center"/>
    </xf>
    <xf numFmtId="0" fontId="11" fillId="0" borderId="31" xfId="7" applyFont="1" applyBorder="1" applyAlignment="1">
      <alignment vertical="center"/>
    </xf>
    <xf numFmtId="0" fontId="28" fillId="0" borderId="37" xfId="7" applyBorder="1" applyAlignment="1">
      <alignment vertical="center"/>
    </xf>
    <xf numFmtId="0" fontId="40" fillId="7" borderId="64" xfId="4" applyFont="1" applyFill="1" applyBorder="1" applyAlignment="1">
      <alignment horizontal="center" vertical="center"/>
    </xf>
    <xf numFmtId="0" fontId="40" fillId="7" borderId="4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/>
    </xf>
    <xf numFmtId="0" fontId="40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8" fillId="12" borderId="66" xfId="4" applyFill="1" applyBorder="1" applyAlignment="1">
      <alignment horizontal="center" vertical="center" wrapText="1"/>
    </xf>
    <xf numFmtId="0" fontId="28" fillId="12" borderId="67" xfId="8" applyFill="1" applyBorder="1" applyAlignment="1">
      <alignment horizontal="center" vertical="center" wrapText="1"/>
    </xf>
    <xf numFmtId="0" fontId="40" fillId="7" borderId="64" xfId="4" applyFont="1" applyFill="1" applyBorder="1" applyAlignment="1">
      <alignment horizontal="center" vertical="center" wrapText="1"/>
    </xf>
    <xf numFmtId="0" fontId="40" fillId="7" borderId="24" xfId="4" applyFont="1" applyFill="1" applyBorder="1" applyAlignment="1">
      <alignment horizontal="center" vertical="center"/>
    </xf>
    <xf numFmtId="0" fontId="40" fillId="7" borderId="25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 wrapText="1"/>
    </xf>
    <xf numFmtId="0" fontId="40" fillId="0" borderId="63" xfId="4" applyFont="1" applyBorder="1" applyAlignment="1">
      <alignment horizontal="center" vertical="center"/>
    </xf>
    <xf numFmtId="0" fontId="40" fillId="0" borderId="60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40" fillId="0" borderId="60" xfId="4" applyFont="1" applyBorder="1" applyAlignment="1">
      <alignment horizontal="center" vertical="center"/>
    </xf>
    <xf numFmtId="0" fontId="40" fillId="7" borderId="4" xfId="8" applyFont="1" applyFill="1" applyBorder="1" applyAlignment="1">
      <alignment horizontal="center" vertical="center" wrapText="1"/>
    </xf>
    <xf numFmtId="0" fontId="67" fillId="7" borderId="19" xfId="4" applyFont="1" applyFill="1" applyBorder="1" applyAlignment="1">
      <alignment vertical="center" wrapText="1"/>
    </xf>
    <xf numFmtId="0" fontId="67" fillId="7" borderId="61" xfId="4" applyFont="1" applyFill="1" applyBorder="1" applyAlignment="1">
      <alignment vertical="center" wrapText="1"/>
    </xf>
    <xf numFmtId="0" fontId="32" fillId="7" borderId="1" xfId="4" applyFont="1" applyFill="1" applyBorder="1" applyAlignment="1" applyProtection="1">
      <alignment horizontal="left" vertical="center" shrinkToFit="1"/>
      <protection hidden="1"/>
    </xf>
    <xf numFmtId="0" fontId="32" fillId="7" borderId="1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ED33AF3A-7589-420F-ADE8-F8BAAB018208}"/>
    <cellStyle name="桁区切り" xfId="2" builtinId="6"/>
    <cellStyle name="標準" xfId="0" builtinId="0"/>
    <cellStyle name="標準 2" xfId="1" xr:uid="{8290F4E7-B338-4819-B8D2-B7C6EB3A5720}"/>
    <cellStyle name="標準 3" xfId="7" xr:uid="{C0D12F44-ACC6-4B99-8F9C-D92340E98C1C}"/>
    <cellStyle name="標準_Book1" xfId="6" xr:uid="{C9D246D3-E710-4897-B10D-3E953506DF62}"/>
    <cellStyle name="標準_new_entry_20131028" xfId="8" xr:uid="{FF9B130D-CFC9-4A56-A49F-5557EE639D54}"/>
    <cellStyle name="標準_コピー ～ 関東_2010propo" xfId="3" xr:uid="{FC94E6F0-4E78-4236-AAF3-B14EE4E03BDB}"/>
    <cellStyle name="標準_システム登録情報【23号舞出北地区道路建設工事】新規" xfId="4" xr:uid="{4098DE04-509A-4512-8017-91E19950B676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0033CC"/>
      <color rgb="FFFFCCCC"/>
      <color rgb="FFDFE8D4"/>
      <color rgb="FFCCFF66"/>
      <color rgb="FFD1FCFF"/>
      <color rgb="FFD1FFFF"/>
      <color rgb="FF66FFFF"/>
      <color rgb="FF00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B527079C-9802-44DC-8504-A32F31A2EA62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C393FFB4-FC6E-4B0E-8DDA-54F8D40E7795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177800</xdr:colOff>
      <xdr:row>42</xdr:row>
      <xdr:rowOff>82550</xdr:rowOff>
    </xdr:from>
    <xdr:to>
      <xdr:col>2</xdr:col>
      <xdr:colOff>844550</xdr:colOff>
      <xdr:row>44</xdr:row>
      <xdr:rowOff>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B56F5EE8-BD4C-41A8-B3EB-D89D629BE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1274445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9F2543C-AA2D-40F8-AEA7-0662F91BAE39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B9B5C6D1-F4A0-4EA9-BE0A-43AA31A49037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A18835E-4E17-4FF6-97EF-D16FF4279B39}"/>
            </a:ext>
          </a:extLst>
        </xdr:cNvPr>
        <xdr:cNvSpPr txBox="1">
          <a:spLocks noChangeArrowheads="1"/>
        </xdr:cNvSpPr>
      </xdr:nvSpPr>
      <xdr:spPr bwMode="auto">
        <a:xfrm>
          <a:off x="95313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D9E080E-E3D6-4CA0-9EF0-182B8198A034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C41C3DD-9332-4FA3-A0D1-728379146217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7F905093-960E-4E4F-855A-FF206AD0F66F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FB76EBF-CFF9-4984-BEC5-6F97EEB77A75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7CB56681-AB20-42C9-8789-4649034C5135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2B2CBDB-3813-410D-9972-A017B90F394F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2D524A1-44A2-405F-8D2A-01F5B97D3B7F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270C298-B5BA-4F03-9886-29E59FA5FB08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621C58C5-DE8C-4E38-AF19-1EFDA78F1D08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D7E6D635-4552-4544-B797-D86E4F066F81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65C1A69-E982-4EE2-A51C-3EC201FD4550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ABE9CD2C-E27A-4223-9F98-5B6E24191DED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F033204B-4769-4C70-B78C-FFD6C70F3905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F50D3FA8-0330-4C70-AF60-9005A2DE3E3B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12FE9B6A-9C00-4899-A9D8-8279C89B5748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5DFE2A-2419-4C87-A708-53258022B3D6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78627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76DAD22E-50C7-4263-ADFC-70E127F66E86}"/>
            </a:ext>
          </a:extLst>
        </xdr:cNvPr>
        <xdr:cNvSpPr/>
      </xdr:nvSpPr>
      <xdr:spPr>
        <a:xfrm>
          <a:off x="2717800" y="1203325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にご確認ください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58D4-3B56-43D4-A63D-ECDE96010FEA}">
  <sheetPr>
    <tabColor rgb="FF3366FF"/>
  </sheetPr>
  <dimension ref="A1:L173"/>
  <sheetViews>
    <sheetView showGridLines="0" tabSelected="1" view="pageBreakPreview" zoomScaleNormal="100" zoomScaleSheetLayoutView="100" workbookViewId="0">
      <selection activeCell="E7" sqref="E7:K7"/>
    </sheetView>
  </sheetViews>
  <sheetFormatPr defaultColWidth="9" defaultRowHeight="13.3"/>
  <cols>
    <col min="1" max="2" width="2.61328125" style="95" customWidth="1"/>
    <col min="3" max="3" width="16.921875" style="94" customWidth="1"/>
    <col min="4" max="4" width="10.3828125" style="94" customWidth="1"/>
    <col min="5" max="7" width="5.61328125" style="94" customWidth="1"/>
    <col min="8" max="10" width="5.61328125" style="96" customWidth="1"/>
    <col min="11" max="11" width="38.3828125" style="97" customWidth="1"/>
    <col min="12" max="12" width="4.61328125" style="95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0" customFormat="1" ht="35.15" customHeight="1">
      <c r="A1" s="192" t="s">
        <v>92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29"/>
    </row>
    <row r="2" spans="1:12" ht="21" customHeight="1">
      <c r="A2" s="31" t="s">
        <v>51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18.45">
      <c r="A3" s="33"/>
      <c r="B3" s="34"/>
      <c r="C3" s="34" t="s">
        <v>52</v>
      </c>
      <c r="D3" s="35"/>
      <c r="E3" s="35"/>
      <c r="F3" s="35"/>
      <c r="G3" s="35"/>
      <c r="H3" s="35"/>
      <c r="I3" s="35"/>
      <c r="J3" s="35"/>
      <c r="K3" s="32"/>
      <c r="L3" s="32"/>
    </row>
    <row r="4" spans="1:12" ht="6.65" customHeight="1" thickBot="1">
      <c r="A4" s="33"/>
      <c r="B4" s="34"/>
      <c r="C4" s="34"/>
      <c r="D4" s="35"/>
      <c r="E4" s="35"/>
      <c r="F4" s="35"/>
      <c r="G4" s="35"/>
      <c r="H4" s="35"/>
      <c r="I4" s="35"/>
      <c r="J4" s="35"/>
      <c r="K4" s="32"/>
      <c r="L4" s="32"/>
    </row>
    <row r="5" spans="1:12" ht="20.149999999999999" customHeight="1" thickBot="1">
      <c r="A5" s="36"/>
      <c r="B5" s="37"/>
      <c r="C5" s="38" t="s">
        <v>53</v>
      </c>
      <c r="D5" s="39"/>
      <c r="E5" s="39"/>
      <c r="F5" s="39"/>
      <c r="G5" s="39"/>
      <c r="H5" s="39"/>
      <c r="I5" s="39"/>
      <c r="J5" s="39"/>
      <c r="K5" s="40"/>
      <c r="L5" s="41"/>
    </row>
    <row r="6" spans="1:12" ht="20.149999999999999" customHeight="1">
      <c r="A6" s="42"/>
      <c r="B6" s="43"/>
      <c r="C6" s="194" t="s">
        <v>54</v>
      </c>
      <c r="D6" s="44" t="s">
        <v>55</v>
      </c>
      <c r="E6" s="196"/>
      <c r="F6" s="197"/>
      <c r="G6" s="197"/>
      <c r="H6" s="197"/>
      <c r="I6" s="197"/>
      <c r="J6" s="197"/>
      <c r="K6" s="198"/>
      <c r="L6" s="43"/>
    </row>
    <row r="7" spans="1:12" ht="30" customHeight="1">
      <c r="A7" s="42"/>
      <c r="B7" s="43"/>
      <c r="C7" s="195"/>
      <c r="D7" s="45"/>
      <c r="E7" s="199"/>
      <c r="F7" s="200"/>
      <c r="G7" s="200"/>
      <c r="H7" s="200"/>
      <c r="I7" s="200"/>
      <c r="J7" s="200"/>
      <c r="K7" s="201"/>
      <c r="L7" s="43"/>
    </row>
    <row r="8" spans="1:12" ht="15" customHeight="1">
      <c r="A8" s="36"/>
      <c r="B8" s="37"/>
      <c r="C8" s="202" t="s">
        <v>56</v>
      </c>
      <c r="D8" s="203"/>
      <c r="E8" s="5" t="s">
        <v>57</v>
      </c>
      <c r="F8" s="6"/>
      <c r="G8" s="7"/>
      <c r="H8" s="5" t="s">
        <v>58</v>
      </c>
      <c r="I8" s="8"/>
      <c r="J8" s="9"/>
      <c r="K8" s="10"/>
      <c r="L8" s="41"/>
    </row>
    <row r="9" spans="1:12" ht="35.15" customHeight="1">
      <c r="A9" s="36"/>
      <c r="B9" s="37"/>
      <c r="C9" s="195"/>
      <c r="D9" s="204"/>
      <c r="E9" s="205"/>
      <c r="F9" s="205"/>
      <c r="G9" s="205"/>
      <c r="H9" s="205"/>
      <c r="I9" s="205"/>
      <c r="J9" s="205"/>
      <c r="K9" s="11"/>
      <c r="L9" s="41"/>
    </row>
    <row r="10" spans="1:12" ht="21" customHeight="1">
      <c r="A10" s="36"/>
      <c r="B10" s="37"/>
      <c r="C10" s="202" t="s">
        <v>59</v>
      </c>
      <c r="D10" s="46" t="s">
        <v>60</v>
      </c>
      <c r="E10" s="47" t="s">
        <v>61</v>
      </c>
      <c r="F10" s="12"/>
      <c r="G10" s="48" t="s">
        <v>62</v>
      </c>
      <c r="H10" s="206"/>
      <c r="I10" s="207"/>
      <c r="J10" s="49"/>
      <c r="K10" s="50"/>
      <c r="L10" s="41"/>
    </row>
    <row r="11" spans="1:12" ht="35.15" customHeight="1">
      <c r="A11" s="36"/>
      <c r="B11" s="37"/>
      <c r="C11" s="195"/>
      <c r="D11" s="51"/>
      <c r="E11" s="208"/>
      <c r="F11" s="208"/>
      <c r="G11" s="208"/>
      <c r="H11" s="208"/>
      <c r="I11" s="208"/>
      <c r="J11" s="209"/>
      <c r="K11" s="210"/>
      <c r="L11" s="41"/>
    </row>
    <row r="12" spans="1:12" ht="5.15" customHeight="1">
      <c r="A12" s="36"/>
      <c r="B12" s="37"/>
      <c r="C12" s="52"/>
      <c r="D12" s="53"/>
      <c r="E12" s="54"/>
      <c r="F12" s="54"/>
      <c r="G12" s="54"/>
      <c r="H12" s="54"/>
      <c r="I12" s="54"/>
      <c r="J12" s="54"/>
      <c r="K12" s="55"/>
      <c r="L12" s="41"/>
    </row>
    <row r="13" spans="1:12" ht="15" customHeight="1">
      <c r="A13" s="36"/>
      <c r="B13" s="37"/>
      <c r="C13" s="202" t="s">
        <v>63</v>
      </c>
      <c r="D13" s="46"/>
      <c r="E13" s="5" t="s">
        <v>57</v>
      </c>
      <c r="F13" s="6"/>
      <c r="G13" s="7"/>
      <c r="H13" s="5" t="s">
        <v>58</v>
      </c>
      <c r="I13" s="8"/>
      <c r="J13" s="9"/>
      <c r="K13" s="10"/>
      <c r="L13" s="41"/>
    </row>
    <row r="14" spans="1:12" ht="15" customHeight="1">
      <c r="A14" s="36"/>
      <c r="B14" s="37"/>
      <c r="C14" s="211"/>
      <c r="D14" s="44" t="s">
        <v>55</v>
      </c>
      <c r="E14" s="205"/>
      <c r="F14" s="205"/>
      <c r="G14" s="205"/>
      <c r="H14" s="205"/>
      <c r="I14" s="205"/>
      <c r="J14" s="205"/>
      <c r="K14" s="11"/>
      <c r="L14" s="41"/>
    </row>
    <row r="15" spans="1:12" ht="35.15" customHeight="1">
      <c r="A15" s="36"/>
      <c r="B15" s="37"/>
      <c r="C15" s="195"/>
      <c r="D15" s="51"/>
      <c r="E15" s="205"/>
      <c r="F15" s="205"/>
      <c r="G15" s="205"/>
      <c r="H15" s="205"/>
      <c r="I15" s="205"/>
      <c r="J15" s="205"/>
      <c r="K15" s="11"/>
      <c r="L15" s="41"/>
    </row>
    <row r="16" spans="1:12" ht="30" customHeight="1">
      <c r="A16" s="36"/>
      <c r="B16" s="35"/>
      <c r="C16" s="212" t="s">
        <v>64</v>
      </c>
      <c r="D16" s="213"/>
      <c r="E16" s="205"/>
      <c r="F16" s="205"/>
      <c r="G16" s="205"/>
      <c r="H16" s="205"/>
      <c r="I16" s="205"/>
      <c r="J16" s="199"/>
      <c r="K16" s="214"/>
      <c r="L16" s="35"/>
    </row>
    <row r="17" spans="1:12" ht="30" customHeight="1">
      <c r="A17" s="36"/>
      <c r="B17" s="35"/>
      <c r="C17" s="212" t="s">
        <v>65</v>
      </c>
      <c r="D17" s="213"/>
      <c r="E17" s="215"/>
      <c r="F17" s="205"/>
      <c r="G17" s="205"/>
      <c r="H17" s="205"/>
      <c r="I17" s="205"/>
      <c r="J17" s="199"/>
      <c r="K17" s="214"/>
      <c r="L17" s="35"/>
    </row>
    <row r="18" spans="1:12" ht="30" customHeight="1" thickBot="1">
      <c r="A18" s="36"/>
      <c r="B18" s="35"/>
      <c r="C18" s="216" t="s">
        <v>66</v>
      </c>
      <c r="D18" s="217"/>
      <c r="E18" s="218"/>
      <c r="F18" s="219"/>
      <c r="G18" s="219"/>
      <c r="H18" s="219"/>
      <c r="I18" s="219"/>
      <c r="J18" s="219"/>
      <c r="K18" s="220"/>
      <c r="L18" s="35"/>
    </row>
    <row r="19" spans="1:12" ht="6" customHeight="1" thickBot="1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56"/>
      <c r="L19" s="43"/>
    </row>
    <row r="20" spans="1:12" ht="20.149999999999999" customHeight="1" thickBot="1">
      <c r="A20" s="36"/>
      <c r="B20" s="37"/>
      <c r="C20" s="38" t="s">
        <v>67</v>
      </c>
      <c r="D20" s="39"/>
      <c r="E20" s="39"/>
      <c r="F20" s="39"/>
      <c r="G20" s="39"/>
      <c r="H20" s="39"/>
      <c r="I20" s="39"/>
      <c r="J20" s="39"/>
      <c r="K20" s="40"/>
      <c r="L20" s="41"/>
    </row>
    <row r="21" spans="1:12" ht="21.65" customHeight="1">
      <c r="A21" s="36"/>
      <c r="B21" s="37"/>
      <c r="C21" s="57"/>
      <c r="D21" s="58" t="s">
        <v>68</v>
      </c>
      <c r="E21" s="221" t="s">
        <v>69</v>
      </c>
      <c r="F21" s="222"/>
      <c r="G21" s="222"/>
      <c r="H21" s="223"/>
      <c r="I21" s="59"/>
      <c r="J21" s="59"/>
      <c r="K21" s="60"/>
      <c r="L21" s="61"/>
    </row>
    <row r="22" spans="1:12" ht="20.149999999999999" customHeight="1">
      <c r="A22" s="42"/>
      <c r="B22" s="43"/>
      <c r="C22" s="202" t="s">
        <v>54</v>
      </c>
      <c r="D22" s="44" t="s">
        <v>55</v>
      </c>
      <c r="E22" s="196"/>
      <c r="F22" s="197"/>
      <c r="G22" s="197"/>
      <c r="H22" s="197"/>
      <c r="I22" s="197"/>
      <c r="J22" s="197"/>
      <c r="K22" s="198"/>
      <c r="L22" s="43"/>
    </row>
    <row r="23" spans="1:12" ht="35.15" customHeight="1">
      <c r="A23" s="42"/>
      <c r="B23" s="43"/>
      <c r="C23" s="195"/>
      <c r="D23" s="45"/>
      <c r="E23" s="199"/>
      <c r="F23" s="200"/>
      <c r="G23" s="200"/>
      <c r="H23" s="200"/>
      <c r="I23" s="200"/>
      <c r="J23" s="200"/>
      <c r="K23" s="201"/>
      <c r="L23" s="43"/>
    </row>
    <row r="24" spans="1:12" ht="21" customHeight="1">
      <c r="A24" s="36"/>
      <c r="B24" s="37"/>
      <c r="C24" s="202" t="s">
        <v>59</v>
      </c>
      <c r="D24" s="46" t="s">
        <v>60</v>
      </c>
      <c r="E24" s="47" t="s">
        <v>61</v>
      </c>
      <c r="F24" s="12"/>
      <c r="G24" s="48" t="s">
        <v>62</v>
      </c>
      <c r="H24" s="206"/>
      <c r="I24" s="207"/>
      <c r="J24" s="49"/>
      <c r="K24" s="50"/>
      <c r="L24" s="41"/>
    </row>
    <row r="25" spans="1:12" ht="35.15" customHeight="1">
      <c r="A25" s="36"/>
      <c r="B25" s="37"/>
      <c r="C25" s="195"/>
      <c r="D25" s="51"/>
      <c r="E25" s="208"/>
      <c r="F25" s="208"/>
      <c r="G25" s="208"/>
      <c r="H25" s="208"/>
      <c r="I25" s="208"/>
      <c r="J25" s="209"/>
      <c r="K25" s="210"/>
      <c r="L25" s="41"/>
    </row>
    <row r="26" spans="1:12" ht="5.15" customHeight="1">
      <c r="A26" s="36"/>
      <c r="B26" s="37"/>
      <c r="C26" s="52"/>
      <c r="D26" s="53"/>
      <c r="E26" s="54"/>
      <c r="F26" s="54"/>
      <c r="G26" s="54"/>
      <c r="H26" s="54"/>
      <c r="I26" s="54"/>
      <c r="J26" s="54"/>
      <c r="K26" s="55"/>
      <c r="L26" s="41"/>
    </row>
    <row r="27" spans="1:12" ht="15" customHeight="1">
      <c r="A27" s="36"/>
      <c r="B27" s="37"/>
      <c r="C27" s="202" t="s">
        <v>70</v>
      </c>
      <c r="D27" s="46"/>
      <c r="E27" s="5" t="s">
        <v>71</v>
      </c>
      <c r="F27" s="6"/>
      <c r="G27" s="7"/>
      <c r="H27" s="5" t="s">
        <v>58</v>
      </c>
      <c r="I27" s="6"/>
      <c r="J27" s="7"/>
      <c r="K27" s="10"/>
      <c r="L27" s="41"/>
    </row>
    <row r="28" spans="1:12" ht="15" customHeight="1">
      <c r="A28" s="36"/>
      <c r="B28" s="37"/>
      <c r="C28" s="211"/>
      <c r="D28" s="44" t="s">
        <v>55</v>
      </c>
      <c r="E28" s="205"/>
      <c r="F28" s="205"/>
      <c r="G28" s="205"/>
      <c r="H28" s="199"/>
      <c r="I28" s="224"/>
      <c r="J28" s="225"/>
      <c r="K28" s="11"/>
      <c r="L28" s="41"/>
    </row>
    <row r="29" spans="1:12" ht="35.15" customHeight="1">
      <c r="A29" s="36"/>
      <c r="B29" s="37"/>
      <c r="C29" s="195"/>
      <c r="D29" s="51"/>
      <c r="E29" s="205"/>
      <c r="F29" s="205"/>
      <c r="G29" s="205"/>
      <c r="H29" s="199"/>
      <c r="I29" s="224"/>
      <c r="J29" s="225"/>
      <c r="K29" s="11"/>
      <c r="L29" s="41"/>
    </row>
    <row r="30" spans="1:12" ht="30" customHeight="1">
      <c r="A30" s="36"/>
      <c r="B30" s="35"/>
      <c r="C30" s="212" t="s">
        <v>64</v>
      </c>
      <c r="D30" s="213"/>
      <c r="E30" s="205"/>
      <c r="F30" s="205"/>
      <c r="G30" s="205"/>
      <c r="H30" s="205"/>
      <c r="I30" s="205"/>
      <c r="J30" s="199"/>
      <c r="K30" s="214"/>
      <c r="L30" s="35"/>
    </row>
    <row r="31" spans="1:12" ht="30" customHeight="1" thickBot="1">
      <c r="A31" s="36"/>
      <c r="B31" s="35"/>
      <c r="C31" s="216" t="s">
        <v>66</v>
      </c>
      <c r="D31" s="217"/>
      <c r="E31" s="218"/>
      <c r="F31" s="219"/>
      <c r="G31" s="219"/>
      <c r="H31" s="219"/>
      <c r="I31" s="219"/>
      <c r="J31" s="219"/>
      <c r="K31" s="220"/>
      <c r="L31" s="35"/>
    </row>
    <row r="32" spans="1:12" ht="6" customHeight="1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56"/>
      <c r="L32" s="43"/>
    </row>
    <row r="33" spans="1:12" ht="20.149999999999999" hidden="1" customHeight="1" thickBot="1">
      <c r="A33" s="42"/>
      <c r="B33" s="43"/>
      <c r="C33" s="38" t="s">
        <v>72</v>
      </c>
      <c r="D33" s="39"/>
      <c r="E33" s="39"/>
      <c r="F33" s="39"/>
      <c r="G33" s="39"/>
      <c r="H33" s="39"/>
      <c r="I33" s="39"/>
      <c r="J33" s="39"/>
      <c r="K33" s="40"/>
      <c r="L33" s="43"/>
    </row>
    <row r="34" spans="1:12" ht="20.149999999999999" hidden="1" customHeight="1">
      <c r="A34" s="42"/>
      <c r="B34" s="43"/>
      <c r="C34" s="229" t="s">
        <v>73</v>
      </c>
      <c r="D34" s="230"/>
      <c r="E34" s="62" t="s">
        <v>74</v>
      </c>
      <c r="F34" s="63"/>
      <c r="G34" s="62" t="s">
        <v>75</v>
      </c>
      <c r="H34" s="63"/>
      <c r="I34" s="62" t="s">
        <v>76</v>
      </c>
      <c r="J34" s="64"/>
      <c r="K34" s="65" t="s">
        <v>77</v>
      </c>
      <c r="L34" s="43"/>
    </row>
    <row r="35" spans="1:12" ht="20.149999999999999" hidden="1" customHeight="1" thickBot="1">
      <c r="A35" s="42"/>
      <c r="B35" s="43"/>
      <c r="C35" s="231" t="s">
        <v>78</v>
      </c>
      <c r="D35" s="232"/>
      <c r="E35" s="66" t="s">
        <v>74</v>
      </c>
      <c r="F35" s="67">
        <v>2099</v>
      </c>
      <c r="G35" s="66" t="s">
        <v>75</v>
      </c>
      <c r="H35" s="67">
        <v>12</v>
      </c>
      <c r="I35" s="68" t="s">
        <v>76</v>
      </c>
      <c r="J35" s="69" t="s">
        <v>79</v>
      </c>
      <c r="K35" s="70" t="s">
        <v>77</v>
      </c>
      <c r="L35" s="43"/>
    </row>
    <row r="36" spans="1:12" ht="6" hidden="1" customHeight="1" thickBot="1">
      <c r="A36" s="42"/>
      <c r="B36" s="43"/>
      <c r="C36" s="43"/>
      <c r="D36" s="43"/>
      <c r="E36" s="43"/>
      <c r="F36" s="71"/>
      <c r="G36" s="71"/>
      <c r="H36" s="71"/>
      <c r="I36" s="71"/>
      <c r="J36" s="71"/>
      <c r="K36" s="71"/>
      <c r="L36" s="43"/>
    </row>
    <row r="37" spans="1:12" ht="20.149999999999999" hidden="1" customHeight="1" thickBot="1">
      <c r="A37" s="42"/>
      <c r="B37" s="43"/>
      <c r="C37" s="38" t="s">
        <v>80</v>
      </c>
      <c r="D37" s="39"/>
      <c r="E37" s="39"/>
      <c r="F37" s="39"/>
      <c r="G37" s="39"/>
      <c r="H37" s="39"/>
      <c r="I37" s="39"/>
      <c r="J37" s="39"/>
      <c r="K37" s="40"/>
      <c r="L37" s="43"/>
    </row>
    <row r="38" spans="1:12" ht="20.149999999999999" hidden="1" customHeight="1">
      <c r="A38" s="42"/>
      <c r="B38" s="43"/>
      <c r="C38" s="229" t="s">
        <v>81</v>
      </c>
      <c r="D38" s="230"/>
      <c r="E38" s="72" t="s">
        <v>82</v>
      </c>
      <c r="F38" s="73"/>
      <c r="G38" s="73"/>
      <c r="H38" s="73"/>
      <c r="I38" s="73"/>
      <c r="J38" s="73"/>
      <c r="K38" s="74"/>
      <c r="L38" s="43"/>
    </row>
    <row r="39" spans="1:12" ht="90" hidden="1" customHeight="1" thickBot="1">
      <c r="A39" s="42"/>
      <c r="B39" s="43"/>
      <c r="C39" s="231" t="s">
        <v>83</v>
      </c>
      <c r="D39" s="232"/>
      <c r="E39" s="233"/>
      <c r="F39" s="234"/>
      <c r="G39" s="75" t="s">
        <v>84</v>
      </c>
      <c r="H39" s="248"/>
      <c r="I39" s="248"/>
      <c r="J39" s="248"/>
      <c r="K39" s="249"/>
      <c r="L39" s="43"/>
    </row>
    <row r="40" spans="1:12" ht="53.15" hidden="1" customHeight="1">
      <c r="A40" s="42"/>
      <c r="B40" s="43"/>
      <c r="C40" s="235" t="s">
        <v>85</v>
      </c>
      <c r="D40" s="236"/>
      <c r="E40" s="239" t="s">
        <v>86</v>
      </c>
      <c r="F40" s="240"/>
      <c r="G40" s="240"/>
      <c r="H40" s="240"/>
      <c r="I40" s="240"/>
      <c r="J40" s="240"/>
      <c r="K40" s="241"/>
      <c r="L40" s="43"/>
    </row>
    <row r="41" spans="1:12" ht="30" hidden="1" customHeight="1" thickBot="1">
      <c r="A41" s="42"/>
      <c r="B41" s="43"/>
      <c r="C41" s="237"/>
      <c r="D41" s="238"/>
      <c r="E41" s="242" t="s">
        <v>87</v>
      </c>
      <c r="F41" s="243"/>
      <c r="G41" s="243"/>
      <c r="H41" s="243"/>
      <c r="I41" s="243"/>
      <c r="J41" s="243"/>
      <c r="K41" s="76" t="s">
        <v>88</v>
      </c>
      <c r="L41" s="43"/>
    </row>
    <row r="42" spans="1:12" ht="6" customHeight="1">
      <c r="A42" s="42"/>
      <c r="B42" s="43"/>
      <c r="C42" s="43"/>
      <c r="D42" s="43"/>
      <c r="E42" s="43"/>
      <c r="F42" s="71"/>
      <c r="G42" s="71"/>
      <c r="H42" s="71"/>
      <c r="I42" s="71"/>
      <c r="J42" s="71"/>
      <c r="K42" s="71"/>
      <c r="L42" s="43"/>
    </row>
    <row r="43" spans="1:12" ht="43.5" customHeight="1" thickBot="1">
      <c r="A43" s="42"/>
      <c r="B43" s="43"/>
      <c r="C43" s="244" t="s">
        <v>89</v>
      </c>
      <c r="D43" s="244"/>
      <c r="E43" s="244"/>
      <c r="F43" s="244"/>
      <c r="G43" s="244"/>
      <c r="H43" s="244"/>
      <c r="I43" s="244"/>
      <c r="J43" s="244"/>
      <c r="K43" s="244"/>
      <c r="L43" s="43"/>
    </row>
    <row r="44" spans="1:12" ht="20.149999999999999" customHeight="1" thickTop="1" thickBot="1">
      <c r="A44" s="42"/>
      <c r="B44" s="43"/>
      <c r="C44" s="43"/>
      <c r="D44" s="13"/>
      <c r="E44" s="77" t="s">
        <v>90</v>
      </c>
      <c r="F44" s="71"/>
      <c r="G44" s="71"/>
      <c r="H44" s="71"/>
      <c r="I44" s="71"/>
      <c r="J44" s="71"/>
      <c r="K44" s="71"/>
      <c r="L44" s="43"/>
    </row>
    <row r="45" spans="1:12" ht="20.149999999999999" customHeight="1" thickTop="1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56"/>
      <c r="L45" s="43"/>
    </row>
    <row r="46" spans="1:12" ht="12" customHeight="1" thickBot="1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56"/>
      <c r="L46" s="43"/>
    </row>
    <row r="47" spans="1:12" ht="100" customHeight="1" thickTop="1" thickBot="1">
      <c r="A47" s="36"/>
      <c r="B47" s="78"/>
      <c r="C47" s="245" t="s">
        <v>91</v>
      </c>
      <c r="D47" s="246"/>
      <c r="E47" s="246"/>
      <c r="F47" s="246"/>
      <c r="G47" s="246"/>
      <c r="H47" s="246"/>
      <c r="I47" s="246"/>
      <c r="J47" s="246"/>
      <c r="K47" s="247"/>
      <c r="L47" s="43"/>
    </row>
    <row r="48" spans="1:12" ht="6" customHeight="1" thickTop="1" thickBot="1">
      <c r="A48" s="36"/>
      <c r="B48" s="79"/>
      <c r="C48" s="80"/>
      <c r="D48" s="81"/>
      <c r="E48" s="81"/>
      <c r="F48" s="81"/>
      <c r="G48" s="81"/>
      <c r="H48" s="81"/>
      <c r="I48" s="81"/>
      <c r="J48" s="81"/>
      <c r="K48" s="81"/>
      <c r="L48" s="43"/>
    </row>
    <row r="49" spans="1:12" ht="100" customHeight="1" thickTop="1" thickBot="1">
      <c r="A49" s="36"/>
      <c r="B49" s="78"/>
      <c r="C49" s="226" t="s">
        <v>240</v>
      </c>
      <c r="D49" s="227"/>
      <c r="E49" s="227"/>
      <c r="F49" s="227"/>
      <c r="G49" s="227"/>
      <c r="H49" s="227"/>
      <c r="I49" s="227"/>
      <c r="J49" s="227"/>
      <c r="K49" s="228"/>
      <c r="L49" s="43"/>
    </row>
    <row r="50" spans="1:12" ht="14.6" thickTop="1">
      <c r="A50" s="36"/>
      <c r="B50" s="78"/>
      <c r="C50" s="82"/>
      <c r="D50" s="83"/>
      <c r="E50" s="83"/>
      <c r="F50" s="83"/>
      <c r="G50" s="83"/>
      <c r="H50" s="83"/>
      <c r="I50" s="83"/>
      <c r="J50" s="83"/>
      <c r="K50" s="83"/>
      <c r="L50" s="43"/>
    </row>
    <row r="51" spans="1:12" ht="14.15">
      <c r="A51" s="84" t="s">
        <v>241</v>
      </c>
      <c r="B51" s="85"/>
      <c r="C51" s="43"/>
      <c r="D51" s="43"/>
      <c r="E51" s="43"/>
      <c r="F51" s="43"/>
      <c r="G51" s="43"/>
      <c r="H51" s="56"/>
      <c r="I51" s="56"/>
      <c r="J51" s="56"/>
      <c r="K51" s="86"/>
      <c r="L51" s="85"/>
    </row>
    <row r="52" spans="1:12">
      <c r="A52" s="87"/>
      <c r="B52" s="87"/>
      <c r="C52" s="88"/>
      <c r="D52" s="88"/>
      <c r="E52" s="88"/>
      <c r="F52" s="88"/>
      <c r="G52" s="88"/>
      <c r="H52" s="89"/>
      <c r="I52" s="89"/>
      <c r="J52" s="89"/>
      <c r="K52" s="90"/>
      <c r="L52" s="87"/>
    </row>
    <row r="53" spans="1:12">
      <c r="A53" s="87"/>
      <c r="B53" s="87"/>
      <c r="C53" s="88"/>
      <c r="D53" s="88"/>
      <c r="E53" s="88"/>
      <c r="F53" s="88"/>
      <c r="G53" s="88"/>
      <c r="H53" s="89"/>
      <c r="I53" s="89"/>
      <c r="J53" s="89"/>
      <c r="K53" s="90"/>
      <c r="L53" s="87"/>
    </row>
    <row r="54" spans="1:12">
      <c r="A54" s="87"/>
      <c r="B54" s="87"/>
      <c r="C54" s="88"/>
      <c r="D54" s="88"/>
      <c r="E54" s="88"/>
      <c r="F54" s="88"/>
      <c r="G54" s="88"/>
      <c r="H54" s="89"/>
      <c r="I54" s="89"/>
      <c r="J54" s="89"/>
      <c r="K54" s="90"/>
      <c r="L54" s="87"/>
    </row>
    <row r="55" spans="1:12">
      <c r="A55" s="87"/>
      <c r="B55" s="87"/>
      <c r="C55" s="88"/>
      <c r="D55" s="88"/>
      <c r="E55" s="88"/>
      <c r="F55" s="88"/>
      <c r="G55" s="88"/>
      <c r="H55" s="89"/>
      <c r="I55" s="89"/>
      <c r="J55" s="89"/>
      <c r="K55" s="90"/>
      <c r="L55" s="87"/>
    </row>
    <row r="56" spans="1:12">
      <c r="A56" s="87"/>
      <c r="B56" s="87"/>
      <c r="C56" s="88"/>
      <c r="D56" s="88"/>
      <c r="E56" s="88"/>
      <c r="F56" s="88"/>
      <c r="G56" s="88"/>
      <c r="H56" s="89"/>
      <c r="I56" s="89"/>
      <c r="J56" s="89"/>
      <c r="K56" s="90"/>
      <c r="L56" s="87"/>
    </row>
    <row r="57" spans="1:12">
      <c r="A57" s="87"/>
      <c r="B57" s="87"/>
      <c r="C57" s="88"/>
      <c r="D57" s="88"/>
      <c r="E57" s="88"/>
      <c r="F57" s="88"/>
      <c r="G57" s="88"/>
      <c r="H57" s="89"/>
      <c r="I57" s="89"/>
      <c r="J57" s="91"/>
      <c r="K57" s="92"/>
      <c r="L57" s="93"/>
    </row>
    <row r="58" spans="1:12">
      <c r="A58" s="87"/>
      <c r="B58" s="87"/>
      <c r="D58" s="88"/>
      <c r="E58" s="88"/>
      <c r="F58" s="88"/>
      <c r="G58" s="88"/>
      <c r="H58" s="89"/>
      <c r="I58" s="89"/>
      <c r="J58" s="91"/>
      <c r="K58" s="92"/>
      <c r="L58" s="93"/>
    </row>
    <row r="59" spans="1:12">
      <c r="A59" s="87"/>
      <c r="B59" s="87"/>
      <c r="C59" s="88"/>
      <c r="D59" s="88"/>
      <c r="E59" s="88"/>
      <c r="F59" s="88"/>
      <c r="G59" s="88"/>
      <c r="H59" s="89"/>
      <c r="I59" s="89"/>
      <c r="J59" s="89"/>
      <c r="K59" s="90"/>
      <c r="L59" s="87"/>
    </row>
    <row r="60" spans="1:12">
      <c r="A60" s="87"/>
      <c r="B60" s="87"/>
      <c r="C60" s="88"/>
      <c r="D60" s="88"/>
      <c r="E60" s="88"/>
      <c r="F60" s="88"/>
      <c r="G60" s="88"/>
      <c r="H60" s="89"/>
      <c r="I60" s="89"/>
      <c r="J60" s="89"/>
      <c r="K60" s="90"/>
      <c r="L60" s="87"/>
    </row>
    <row r="61" spans="1:12">
      <c r="A61" s="87"/>
      <c r="B61" s="87"/>
      <c r="C61" s="88"/>
      <c r="D61" s="88"/>
      <c r="E61" s="88"/>
      <c r="F61" s="88"/>
      <c r="G61" s="88"/>
      <c r="H61" s="89"/>
      <c r="I61" s="89"/>
      <c r="J61" s="89"/>
      <c r="K61" s="90"/>
      <c r="L61" s="87"/>
    </row>
    <row r="62" spans="1:12">
      <c r="A62" s="87"/>
      <c r="B62" s="87"/>
      <c r="C62" s="88"/>
      <c r="D62" s="88"/>
      <c r="E62" s="88"/>
      <c r="F62" s="88"/>
      <c r="G62" s="88"/>
      <c r="H62" s="89"/>
      <c r="I62" s="89"/>
      <c r="J62" s="89"/>
      <c r="K62" s="90"/>
      <c r="L62" s="87"/>
    </row>
    <row r="63" spans="1:12">
      <c r="A63" s="87"/>
      <c r="B63" s="87"/>
      <c r="C63" s="88"/>
      <c r="D63" s="88"/>
      <c r="E63" s="88"/>
      <c r="F63" s="88"/>
      <c r="G63" s="88"/>
      <c r="H63" s="89"/>
      <c r="I63" s="89"/>
      <c r="J63" s="89"/>
      <c r="K63" s="90"/>
      <c r="L63" s="87"/>
    </row>
    <row r="64" spans="1:12">
      <c r="A64" s="87"/>
      <c r="B64" s="87"/>
      <c r="C64" s="88"/>
      <c r="D64" s="88"/>
      <c r="E64" s="88"/>
      <c r="F64" s="88"/>
      <c r="G64" s="88"/>
      <c r="H64" s="89"/>
      <c r="I64" s="89"/>
      <c r="J64" s="89"/>
      <c r="K64" s="90"/>
      <c r="L64" s="87"/>
    </row>
    <row r="65" spans="1:12">
      <c r="A65" s="87"/>
      <c r="B65" s="87"/>
      <c r="C65" s="88"/>
      <c r="D65" s="88"/>
      <c r="E65" s="88"/>
      <c r="F65" s="88"/>
      <c r="G65" s="88"/>
      <c r="H65" s="89"/>
      <c r="I65" s="89"/>
      <c r="J65" s="89"/>
      <c r="K65" s="90"/>
      <c r="L65" s="87"/>
    </row>
    <row r="66" spans="1:12">
      <c r="A66" s="87"/>
      <c r="B66" s="87"/>
      <c r="C66" s="88"/>
      <c r="D66" s="88"/>
      <c r="E66" s="88"/>
      <c r="F66" s="88"/>
      <c r="G66" s="88"/>
      <c r="H66" s="89"/>
      <c r="I66" s="89"/>
      <c r="J66" s="89"/>
      <c r="K66" s="90"/>
      <c r="L66" s="87"/>
    </row>
    <row r="67" spans="1:12">
      <c r="A67" s="87"/>
      <c r="B67" s="87"/>
      <c r="C67" s="88"/>
      <c r="D67" s="88"/>
      <c r="E67" s="88"/>
      <c r="F67" s="88"/>
      <c r="G67" s="88"/>
      <c r="H67" s="89"/>
      <c r="I67" s="89"/>
      <c r="J67" s="89"/>
      <c r="K67" s="90"/>
      <c r="L67" s="87"/>
    </row>
    <row r="68" spans="1:12">
      <c r="A68" s="87"/>
      <c r="B68" s="87"/>
      <c r="C68" s="88"/>
      <c r="D68" s="88"/>
      <c r="E68" s="88"/>
      <c r="F68" s="88"/>
      <c r="G68" s="88"/>
      <c r="H68" s="89"/>
      <c r="I68" s="89"/>
      <c r="J68" s="89"/>
      <c r="K68" s="90"/>
      <c r="L68" s="87"/>
    </row>
    <row r="69" spans="1:12">
      <c r="A69" s="87"/>
      <c r="B69" s="87"/>
      <c r="C69" s="88"/>
      <c r="D69" s="88"/>
      <c r="E69" s="88"/>
      <c r="F69" s="88"/>
      <c r="G69" s="88"/>
      <c r="H69" s="89"/>
      <c r="I69" s="89"/>
      <c r="J69" s="89"/>
      <c r="K69" s="90"/>
      <c r="L69" s="87"/>
    </row>
    <row r="70" spans="1:12">
      <c r="A70" s="87"/>
      <c r="B70" s="87"/>
      <c r="C70" s="88"/>
      <c r="D70" s="88"/>
      <c r="E70" s="88"/>
      <c r="F70" s="88"/>
      <c r="G70" s="88"/>
      <c r="H70" s="89"/>
      <c r="I70" s="89"/>
      <c r="J70" s="89"/>
      <c r="K70" s="90"/>
      <c r="L70" s="87"/>
    </row>
    <row r="71" spans="1:12">
      <c r="A71" s="87"/>
      <c r="B71" s="87"/>
      <c r="C71" s="88"/>
      <c r="D71" s="88"/>
      <c r="E71" s="88"/>
      <c r="F71" s="88"/>
      <c r="G71" s="88"/>
      <c r="H71" s="89"/>
      <c r="I71" s="89"/>
      <c r="J71" s="89"/>
      <c r="K71" s="90"/>
      <c r="L71" s="87"/>
    </row>
    <row r="72" spans="1:12">
      <c r="A72" s="87"/>
      <c r="B72" s="87"/>
      <c r="C72" s="88"/>
      <c r="D72" s="88"/>
      <c r="E72" s="88"/>
      <c r="F72" s="88"/>
      <c r="G72" s="88"/>
      <c r="H72" s="89"/>
      <c r="I72" s="89"/>
      <c r="J72" s="89"/>
      <c r="K72" s="90"/>
      <c r="L72" s="87"/>
    </row>
    <row r="73" spans="1:12">
      <c r="A73" s="87"/>
      <c r="B73" s="87"/>
      <c r="C73" s="88"/>
      <c r="D73" s="88"/>
      <c r="E73" s="88"/>
      <c r="F73" s="88"/>
      <c r="G73" s="88"/>
      <c r="H73" s="89"/>
      <c r="I73" s="89"/>
      <c r="J73" s="89"/>
      <c r="K73" s="90"/>
      <c r="L73" s="87"/>
    </row>
    <row r="74" spans="1:12">
      <c r="A74" s="87"/>
      <c r="B74" s="87"/>
      <c r="C74" s="88"/>
      <c r="D74" s="88"/>
      <c r="E74" s="88"/>
      <c r="F74" s="88"/>
      <c r="G74" s="88"/>
      <c r="H74" s="89"/>
      <c r="I74" s="89"/>
      <c r="J74" s="89"/>
      <c r="K74" s="90"/>
      <c r="L74" s="87"/>
    </row>
    <row r="75" spans="1:12">
      <c r="A75" s="87"/>
      <c r="B75" s="87"/>
      <c r="C75" s="88"/>
      <c r="D75" s="88"/>
      <c r="E75" s="88"/>
      <c r="F75" s="88"/>
      <c r="G75" s="88"/>
      <c r="H75" s="89"/>
      <c r="I75" s="89"/>
      <c r="J75" s="89"/>
      <c r="K75" s="90"/>
      <c r="L75" s="87"/>
    </row>
    <row r="76" spans="1:12">
      <c r="A76" s="87"/>
      <c r="B76" s="87"/>
      <c r="C76" s="88"/>
      <c r="D76" s="88"/>
      <c r="E76" s="88"/>
      <c r="F76" s="88"/>
      <c r="G76" s="88"/>
      <c r="H76" s="89"/>
      <c r="I76" s="89"/>
      <c r="J76" s="89"/>
      <c r="K76" s="90"/>
      <c r="L76" s="87"/>
    </row>
    <row r="77" spans="1:12">
      <c r="A77" s="87"/>
      <c r="B77" s="87"/>
      <c r="C77" s="88"/>
      <c r="D77" s="88"/>
      <c r="E77" s="88"/>
      <c r="F77" s="88"/>
      <c r="G77" s="88"/>
      <c r="H77" s="89"/>
      <c r="I77" s="89"/>
      <c r="J77" s="89"/>
      <c r="K77" s="90"/>
      <c r="L77" s="87"/>
    </row>
    <row r="78" spans="1:12">
      <c r="A78" s="87"/>
      <c r="B78" s="87"/>
      <c r="C78" s="88"/>
      <c r="D78" s="88"/>
      <c r="E78" s="88"/>
      <c r="F78" s="88"/>
      <c r="G78" s="88"/>
      <c r="H78" s="89"/>
      <c r="I78" s="89"/>
      <c r="J78" s="89"/>
      <c r="K78" s="90"/>
      <c r="L78" s="87"/>
    </row>
    <row r="79" spans="1:12">
      <c r="A79" s="87"/>
      <c r="B79" s="87"/>
      <c r="C79" s="88"/>
      <c r="D79" s="88"/>
      <c r="E79" s="88"/>
      <c r="F79" s="88"/>
      <c r="G79" s="88"/>
      <c r="H79" s="89"/>
      <c r="I79" s="89"/>
      <c r="J79" s="89"/>
      <c r="K79" s="90"/>
      <c r="L79" s="87"/>
    </row>
    <row r="80" spans="1:12">
      <c r="A80" s="87"/>
      <c r="B80" s="87"/>
      <c r="C80" s="88"/>
      <c r="D80" s="88"/>
      <c r="E80" s="88"/>
      <c r="F80" s="88"/>
      <c r="G80" s="88"/>
      <c r="H80" s="89"/>
      <c r="I80" s="89"/>
      <c r="J80" s="89"/>
      <c r="K80" s="90"/>
      <c r="L80" s="87"/>
    </row>
    <row r="81" spans="1:12">
      <c r="A81" s="87"/>
      <c r="B81" s="87"/>
      <c r="C81" s="88"/>
      <c r="D81" s="88"/>
      <c r="E81" s="88"/>
      <c r="F81" s="88"/>
      <c r="G81" s="88"/>
      <c r="H81" s="89"/>
      <c r="I81" s="89"/>
      <c r="J81" s="89"/>
      <c r="K81" s="90"/>
      <c r="L81" s="87"/>
    </row>
    <row r="82" spans="1:12">
      <c r="A82" s="87"/>
      <c r="B82" s="87"/>
      <c r="C82" s="88"/>
      <c r="D82" s="88"/>
      <c r="E82" s="88"/>
      <c r="F82" s="88"/>
      <c r="G82" s="88"/>
      <c r="H82" s="89"/>
      <c r="I82" s="89"/>
      <c r="J82" s="89"/>
      <c r="K82" s="90"/>
      <c r="L82" s="87"/>
    </row>
    <row r="83" spans="1:12">
      <c r="A83" s="87"/>
      <c r="B83" s="87"/>
      <c r="C83" s="88"/>
      <c r="D83" s="88"/>
      <c r="E83" s="88"/>
      <c r="F83" s="88"/>
      <c r="G83" s="88"/>
      <c r="H83" s="89"/>
      <c r="I83" s="89"/>
      <c r="J83" s="89"/>
      <c r="K83" s="90"/>
      <c r="L83" s="87"/>
    </row>
    <row r="84" spans="1:12">
      <c r="A84" s="87"/>
      <c r="B84" s="87"/>
      <c r="C84" s="88"/>
      <c r="D84" s="88"/>
      <c r="E84" s="88"/>
      <c r="F84" s="88"/>
      <c r="G84" s="88"/>
      <c r="H84" s="89"/>
      <c r="I84" s="89"/>
      <c r="J84" s="89"/>
      <c r="K84" s="90"/>
      <c r="L84" s="87"/>
    </row>
    <row r="85" spans="1:12">
      <c r="A85" s="87"/>
      <c r="B85" s="87"/>
      <c r="C85" s="88"/>
      <c r="D85" s="88"/>
      <c r="E85" s="88"/>
      <c r="F85" s="88"/>
      <c r="G85" s="88"/>
      <c r="H85" s="89"/>
      <c r="I85" s="89"/>
      <c r="J85" s="89"/>
      <c r="K85" s="90"/>
      <c r="L85" s="87"/>
    </row>
    <row r="86" spans="1:12">
      <c r="A86" s="87"/>
      <c r="B86" s="87"/>
      <c r="C86" s="88"/>
      <c r="D86" s="88"/>
      <c r="E86" s="88"/>
      <c r="F86" s="88"/>
      <c r="G86" s="88"/>
      <c r="H86" s="89"/>
      <c r="I86" s="89"/>
      <c r="J86" s="89"/>
      <c r="K86" s="90"/>
      <c r="L86" s="87"/>
    </row>
    <row r="87" spans="1:12">
      <c r="A87" s="87"/>
      <c r="B87" s="87"/>
      <c r="C87" s="88"/>
      <c r="D87" s="88"/>
      <c r="E87" s="88"/>
      <c r="F87" s="88"/>
      <c r="G87" s="88"/>
      <c r="H87" s="89"/>
      <c r="I87" s="89"/>
      <c r="J87" s="89"/>
      <c r="K87" s="90"/>
      <c r="L87" s="87"/>
    </row>
    <row r="88" spans="1:12">
      <c r="A88" s="87"/>
      <c r="B88" s="87"/>
      <c r="C88" s="88"/>
      <c r="D88" s="88"/>
      <c r="E88" s="88"/>
      <c r="F88" s="88"/>
      <c r="G88" s="88"/>
      <c r="H88" s="89"/>
      <c r="I88" s="89"/>
      <c r="J88" s="89"/>
      <c r="K88" s="90"/>
      <c r="L88" s="87"/>
    </row>
    <row r="89" spans="1:12">
      <c r="A89" s="87"/>
      <c r="B89" s="87"/>
      <c r="C89" s="88"/>
      <c r="D89" s="88"/>
      <c r="E89" s="88"/>
      <c r="F89" s="88"/>
      <c r="G89" s="88"/>
      <c r="H89" s="89"/>
      <c r="I89" s="89"/>
      <c r="J89" s="89"/>
      <c r="K89" s="90"/>
      <c r="L89" s="87"/>
    </row>
    <row r="90" spans="1:12">
      <c r="A90" s="87"/>
      <c r="B90" s="87"/>
      <c r="C90" s="88"/>
      <c r="D90" s="88"/>
      <c r="E90" s="88"/>
      <c r="F90" s="88"/>
      <c r="G90" s="88"/>
      <c r="H90" s="89"/>
      <c r="I90" s="89"/>
      <c r="J90" s="89"/>
      <c r="K90" s="90"/>
      <c r="L90" s="87"/>
    </row>
    <row r="91" spans="1:12">
      <c r="A91" s="87"/>
      <c r="B91" s="87"/>
      <c r="C91" s="88"/>
      <c r="D91" s="88"/>
      <c r="E91" s="88"/>
      <c r="F91" s="88"/>
      <c r="G91" s="88"/>
      <c r="H91" s="89"/>
      <c r="I91" s="89"/>
      <c r="J91" s="89"/>
      <c r="K91" s="90"/>
      <c r="L91" s="87"/>
    </row>
    <row r="92" spans="1:12">
      <c r="A92" s="87"/>
      <c r="B92" s="87"/>
      <c r="C92" s="88"/>
      <c r="D92" s="88"/>
      <c r="E92" s="88"/>
      <c r="F92" s="88"/>
      <c r="G92" s="88"/>
      <c r="H92" s="89"/>
      <c r="I92" s="89"/>
      <c r="J92" s="89"/>
      <c r="K92" s="90"/>
      <c r="L92" s="87"/>
    </row>
    <row r="93" spans="1:12">
      <c r="A93" s="87"/>
      <c r="B93" s="87"/>
      <c r="C93" s="88"/>
      <c r="D93" s="88"/>
      <c r="E93" s="88"/>
      <c r="F93" s="88"/>
      <c r="G93" s="88"/>
      <c r="H93" s="89"/>
      <c r="I93" s="89"/>
      <c r="J93" s="89"/>
      <c r="K93" s="90"/>
      <c r="L93" s="87"/>
    </row>
    <row r="94" spans="1:12">
      <c r="A94" s="87"/>
      <c r="B94" s="87"/>
      <c r="C94" s="88"/>
      <c r="D94" s="88"/>
      <c r="E94" s="88"/>
      <c r="F94" s="88"/>
      <c r="G94" s="88"/>
      <c r="H94" s="89"/>
      <c r="I94" s="89"/>
      <c r="J94" s="89"/>
      <c r="K94" s="90"/>
      <c r="L94" s="87"/>
    </row>
    <row r="95" spans="1:12">
      <c r="A95" s="87"/>
      <c r="B95" s="87"/>
      <c r="C95" s="88"/>
      <c r="D95" s="88"/>
      <c r="E95" s="88"/>
      <c r="F95" s="88"/>
      <c r="G95" s="88"/>
      <c r="H95" s="89"/>
      <c r="I95" s="89"/>
      <c r="J95" s="89"/>
      <c r="K95" s="90"/>
      <c r="L95" s="87"/>
    </row>
    <row r="96" spans="1:12">
      <c r="A96" s="87"/>
      <c r="B96" s="87"/>
      <c r="C96" s="88"/>
      <c r="D96" s="88"/>
      <c r="E96" s="88"/>
      <c r="F96" s="88"/>
      <c r="G96" s="88"/>
      <c r="H96" s="89"/>
      <c r="I96" s="89"/>
      <c r="J96" s="89"/>
      <c r="K96" s="90"/>
      <c r="L96" s="87"/>
    </row>
    <row r="97" spans="1:12">
      <c r="A97" s="87"/>
      <c r="B97" s="87"/>
      <c r="C97" s="88"/>
      <c r="D97" s="88"/>
      <c r="E97" s="88"/>
      <c r="F97" s="88"/>
      <c r="G97" s="88"/>
      <c r="H97" s="89"/>
      <c r="I97" s="89"/>
      <c r="J97" s="89"/>
      <c r="K97" s="90"/>
      <c r="L97" s="87"/>
    </row>
    <row r="98" spans="1:12">
      <c r="A98" s="87"/>
      <c r="B98" s="87"/>
      <c r="C98" s="88"/>
      <c r="D98" s="88"/>
      <c r="E98" s="88"/>
      <c r="F98" s="88"/>
      <c r="G98" s="88"/>
      <c r="H98" s="89"/>
      <c r="I98" s="89"/>
      <c r="J98" s="89"/>
      <c r="K98" s="90"/>
      <c r="L98" s="87"/>
    </row>
    <row r="99" spans="1:12">
      <c r="A99" s="87"/>
      <c r="B99" s="87"/>
      <c r="C99" s="88"/>
      <c r="D99" s="88"/>
      <c r="E99" s="88"/>
      <c r="F99" s="88"/>
      <c r="G99" s="88"/>
      <c r="H99" s="89"/>
      <c r="I99" s="89"/>
      <c r="J99" s="89"/>
      <c r="K99" s="90"/>
      <c r="L99" s="87"/>
    </row>
    <row r="100" spans="1:12">
      <c r="A100" s="87"/>
      <c r="B100" s="87"/>
      <c r="C100" s="88"/>
      <c r="D100" s="88"/>
      <c r="E100" s="88"/>
      <c r="F100" s="88"/>
      <c r="G100" s="88"/>
      <c r="H100" s="89"/>
      <c r="I100" s="89"/>
      <c r="J100" s="89"/>
      <c r="K100" s="90"/>
      <c r="L100" s="87"/>
    </row>
    <row r="101" spans="1:12">
      <c r="A101" s="87"/>
      <c r="B101" s="87"/>
      <c r="C101" s="88"/>
      <c r="D101" s="88"/>
      <c r="E101" s="88"/>
      <c r="F101" s="88"/>
      <c r="G101" s="88"/>
      <c r="H101" s="89"/>
      <c r="I101" s="89"/>
      <c r="J101" s="89"/>
      <c r="K101" s="90"/>
      <c r="L101" s="87"/>
    </row>
    <row r="102" spans="1:12">
      <c r="A102" s="87"/>
      <c r="B102" s="87"/>
      <c r="C102" s="88"/>
      <c r="D102" s="88"/>
      <c r="E102" s="88"/>
      <c r="F102" s="88"/>
      <c r="G102" s="88"/>
      <c r="H102" s="89"/>
      <c r="I102" s="89"/>
      <c r="J102" s="89"/>
      <c r="K102" s="90"/>
      <c r="L102" s="87"/>
    </row>
    <row r="103" spans="1:12">
      <c r="A103" s="87"/>
      <c r="B103" s="87"/>
      <c r="C103" s="88"/>
      <c r="D103" s="88"/>
      <c r="E103" s="88"/>
      <c r="F103" s="88"/>
      <c r="G103" s="88"/>
      <c r="H103" s="89"/>
      <c r="I103" s="89"/>
      <c r="J103" s="89"/>
      <c r="K103" s="90"/>
      <c r="L103" s="87"/>
    </row>
    <row r="104" spans="1:12">
      <c r="A104" s="87"/>
      <c r="B104" s="87"/>
      <c r="C104" s="88"/>
      <c r="D104" s="88"/>
      <c r="E104" s="88"/>
      <c r="F104" s="88"/>
      <c r="G104" s="88"/>
      <c r="H104" s="89"/>
      <c r="I104" s="89"/>
      <c r="J104" s="89"/>
      <c r="K104" s="90"/>
      <c r="L104" s="87"/>
    </row>
    <row r="105" spans="1:12">
      <c r="A105" s="87"/>
      <c r="B105" s="87"/>
      <c r="C105" s="88"/>
      <c r="D105" s="88"/>
      <c r="E105" s="88"/>
      <c r="F105" s="88"/>
      <c r="G105" s="88"/>
      <c r="H105" s="89"/>
      <c r="I105" s="89"/>
      <c r="J105" s="89"/>
      <c r="K105" s="90"/>
      <c r="L105" s="87"/>
    </row>
    <row r="106" spans="1:12">
      <c r="A106" s="87"/>
      <c r="B106" s="87"/>
      <c r="C106" s="88"/>
      <c r="D106" s="88"/>
      <c r="E106" s="88"/>
      <c r="F106" s="88"/>
      <c r="G106" s="88"/>
      <c r="H106" s="89"/>
      <c r="I106" s="89"/>
      <c r="J106" s="89"/>
      <c r="K106" s="90"/>
      <c r="L106" s="87"/>
    </row>
    <row r="107" spans="1:12">
      <c r="A107" s="87"/>
      <c r="B107" s="87"/>
      <c r="C107" s="88"/>
      <c r="D107" s="88"/>
      <c r="E107" s="88"/>
      <c r="F107" s="88"/>
      <c r="G107" s="88"/>
      <c r="H107" s="89"/>
      <c r="I107" s="89"/>
      <c r="J107" s="89"/>
      <c r="K107" s="90"/>
      <c r="L107" s="87"/>
    </row>
    <row r="108" spans="1:12">
      <c r="A108" s="87"/>
      <c r="B108" s="87"/>
      <c r="C108" s="88"/>
      <c r="D108" s="88"/>
      <c r="E108" s="88"/>
      <c r="F108" s="88"/>
      <c r="G108" s="88"/>
      <c r="H108" s="89"/>
      <c r="I108" s="89"/>
      <c r="J108" s="89"/>
      <c r="K108" s="90"/>
      <c r="L108" s="87"/>
    </row>
    <row r="109" spans="1:12">
      <c r="A109" s="87"/>
      <c r="B109" s="87"/>
      <c r="C109" s="88"/>
      <c r="D109" s="88"/>
      <c r="E109" s="88"/>
      <c r="F109" s="88"/>
      <c r="G109" s="88"/>
      <c r="H109" s="89"/>
      <c r="I109" s="89"/>
      <c r="J109" s="89"/>
      <c r="K109" s="90"/>
      <c r="L109" s="87"/>
    </row>
    <row r="110" spans="1:12">
      <c r="A110" s="87"/>
      <c r="B110" s="87"/>
      <c r="C110" s="88"/>
      <c r="D110" s="88"/>
      <c r="E110" s="88"/>
      <c r="F110" s="88"/>
      <c r="G110" s="88"/>
      <c r="H110" s="89"/>
      <c r="I110" s="89"/>
      <c r="J110" s="89"/>
      <c r="K110" s="90"/>
      <c r="L110" s="87"/>
    </row>
    <row r="111" spans="1:12">
      <c r="A111" s="87"/>
      <c r="B111" s="87"/>
      <c r="C111" s="88"/>
      <c r="D111" s="88"/>
      <c r="E111" s="88"/>
      <c r="F111" s="88"/>
      <c r="G111" s="88"/>
      <c r="H111" s="89"/>
      <c r="I111" s="89"/>
      <c r="J111" s="89"/>
      <c r="K111" s="90"/>
      <c r="L111" s="87"/>
    </row>
    <row r="112" spans="1:12">
      <c r="A112" s="87"/>
      <c r="B112" s="87"/>
      <c r="C112" s="88"/>
      <c r="D112" s="88"/>
      <c r="E112" s="88"/>
      <c r="F112" s="88"/>
      <c r="G112" s="88"/>
      <c r="H112" s="89"/>
      <c r="I112" s="89"/>
      <c r="J112" s="89"/>
      <c r="K112" s="90"/>
      <c r="L112" s="87"/>
    </row>
    <row r="113" spans="1:12">
      <c r="A113" s="87"/>
      <c r="B113" s="87"/>
      <c r="C113" s="88"/>
      <c r="D113" s="88"/>
      <c r="E113" s="88"/>
      <c r="F113" s="88"/>
      <c r="G113" s="88"/>
      <c r="H113" s="89"/>
      <c r="I113" s="89"/>
      <c r="J113" s="89"/>
      <c r="K113" s="90"/>
      <c r="L113" s="87"/>
    </row>
    <row r="114" spans="1:12">
      <c r="A114" s="87"/>
      <c r="B114" s="87"/>
      <c r="C114" s="88"/>
      <c r="D114" s="88"/>
      <c r="E114" s="88"/>
      <c r="F114" s="88"/>
      <c r="G114" s="88"/>
      <c r="H114" s="89"/>
      <c r="I114" s="89"/>
      <c r="J114" s="89"/>
      <c r="K114" s="90"/>
      <c r="L114" s="87"/>
    </row>
    <row r="115" spans="1:12">
      <c r="A115" s="87"/>
      <c r="B115" s="87"/>
      <c r="C115" s="88"/>
      <c r="D115" s="88"/>
      <c r="E115" s="88"/>
      <c r="F115" s="88"/>
      <c r="G115" s="88"/>
      <c r="H115" s="89"/>
      <c r="I115" s="89"/>
      <c r="J115" s="89"/>
      <c r="K115" s="90"/>
      <c r="L115" s="87"/>
    </row>
    <row r="116" spans="1:12">
      <c r="A116" s="87"/>
      <c r="B116" s="87"/>
      <c r="C116" s="88"/>
      <c r="D116" s="88"/>
      <c r="E116" s="88"/>
      <c r="F116" s="88"/>
      <c r="G116" s="88"/>
      <c r="H116" s="89"/>
      <c r="I116" s="89"/>
      <c r="J116" s="89"/>
      <c r="K116" s="90"/>
      <c r="L116" s="87"/>
    </row>
    <row r="117" spans="1:12">
      <c r="A117" s="87"/>
      <c r="B117" s="87"/>
      <c r="C117" s="88"/>
      <c r="D117" s="88"/>
      <c r="E117" s="88"/>
      <c r="F117" s="88"/>
      <c r="G117" s="88"/>
      <c r="H117" s="89"/>
      <c r="I117" s="89"/>
      <c r="J117" s="89"/>
      <c r="K117" s="90"/>
      <c r="L117" s="87"/>
    </row>
    <row r="118" spans="1:12">
      <c r="A118" s="87"/>
      <c r="B118" s="87"/>
      <c r="C118" s="88"/>
      <c r="D118" s="88"/>
      <c r="E118" s="88"/>
      <c r="F118" s="88"/>
      <c r="G118" s="88"/>
      <c r="H118" s="89"/>
      <c r="I118" s="89"/>
      <c r="J118" s="89"/>
      <c r="K118" s="90"/>
      <c r="L118" s="87"/>
    </row>
    <row r="119" spans="1:12">
      <c r="A119" s="87"/>
      <c r="B119" s="87"/>
      <c r="C119" s="88"/>
      <c r="D119" s="88"/>
      <c r="E119" s="88"/>
      <c r="F119" s="88"/>
      <c r="G119" s="88"/>
      <c r="H119" s="89"/>
      <c r="I119" s="89"/>
      <c r="J119" s="89"/>
      <c r="K119" s="90"/>
      <c r="L119" s="87"/>
    </row>
    <row r="120" spans="1:12">
      <c r="A120" s="87"/>
      <c r="B120" s="87"/>
      <c r="C120" s="88"/>
      <c r="D120" s="88"/>
      <c r="E120" s="88"/>
      <c r="F120" s="88"/>
      <c r="G120" s="88"/>
      <c r="H120" s="89"/>
      <c r="I120" s="89"/>
      <c r="J120" s="89"/>
      <c r="K120" s="90"/>
      <c r="L120" s="87"/>
    </row>
    <row r="121" spans="1:12">
      <c r="A121" s="87"/>
      <c r="B121" s="87"/>
      <c r="C121" s="88"/>
      <c r="D121" s="88"/>
      <c r="E121" s="88"/>
      <c r="F121" s="88"/>
      <c r="G121" s="88"/>
      <c r="H121" s="89"/>
      <c r="I121" s="89"/>
      <c r="J121" s="89"/>
      <c r="K121" s="90"/>
      <c r="L121" s="87"/>
    </row>
    <row r="122" spans="1:12">
      <c r="A122" s="87"/>
      <c r="B122" s="87"/>
      <c r="C122" s="88"/>
      <c r="D122" s="88"/>
      <c r="E122" s="88"/>
      <c r="F122" s="88"/>
      <c r="G122" s="88"/>
      <c r="H122" s="89"/>
      <c r="I122" s="89"/>
      <c r="J122" s="89"/>
      <c r="K122" s="90"/>
      <c r="L122" s="87"/>
    </row>
    <row r="123" spans="1:12">
      <c r="A123" s="87"/>
      <c r="B123" s="87"/>
      <c r="C123" s="88"/>
      <c r="D123" s="88"/>
      <c r="E123" s="88"/>
      <c r="F123" s="88"/>
      <c r="G123" s="88"/>
      <c r="H123" s="89"/>
      <c r="I123" s="89"/>
      <c r="J123" s="89"/>
      <c r="K123" s="90"/>
      <c r="L123" s="87"/>
    </row>
    <row r="124" spans="1:12">
      <c r="A124" s="87"/>
      <c r="B124" s="87"/>
      <c r="C124" s="88"/>
      <c r="D124" s="88"/>
      <c r="E124" s="88"/>
      <c r="F124" s="88"/>
      <c r="G124" s="88"/>
      <c r="H124" s="89"/>
      <c r="I124" s="89"/>
      <c r="J124" s="89"/>
      <c r="K124" s="90"/>
      <c r="L124" s="87"/>
    </row>
    <row r="125" spans="1:12">
      <c r="A125" s="87"/>
      <c r="B125" s="87"/>
      <c r="C125" s="88"/>
      <c r="D125" s="88"/>
      <c r="E125" s="88"/>
      <c r="F125" s="88"/>
      <c r="G125" s="88"/>
      <c r="H125" s="89"/>
      <c r="I125" s="89"/>
      <c r="J125" s="89"/>
      <c r="K125" s="90"/>
      <c r="L125" s="87"/>
    </row>
    <row r="126" spans="1:12">
      <c r="A126" s="87"/>
      <c r="B126" s="87"/>
      <c r="C126" s="88"/>
      <c r="D126" s="88"/>
      <c r="E126" s="88"/>
      <c r="F126" s="88"/>
      <c r="G126" s="88"/>
      <c r="H126" s="89"/>
      <c r="I126" s="89"/>
      <c r="J126" s="89"/>
      <c r="K126" s="90"/>
      <c r="L126" s="87"/>
    </row>
    <row r="127" spans="1:12">
      <c r="A127" s="87"/>
      <c r="B127" s="87"/>
      <c r="C127" s="88"/>
      <c r="D127" s="88"/>
      <c r="E127" s="88"/>
      <c r="F127" s="88"/>
      <c r="G127" s="88"/>
      <c r="H127" s="89"/>
      <c r="I127" s="89"/>
      <c r="J127" s="89"/>
      <c r="K127" s="90"/>
      <c r="L127" s="87"/>
    </row>
    <row r="128" spans="1:12">
      <c r="A128" s="87"/>
      <c r="B128" s="87"/>
      <c r="C128" s="88"/>
      <c r="D128" s="88"/>
      <c r="E128" s="88"/>
      <c r="F128" s="88"/>
      <c r="G128" s="88"/>
      <c r="H128" s="89"/>
      <c r="I128" s="89"/>
      <c r="J128" s="89"/>
      <c r="K128" s="90"/>
      <c r="L128" s="87"/>
    </row>
    <row r="129" spans="1:12">
      <c r="A129" s="87"/>
      <c r="B129" s="87"/>
      <c r="C129" s="88"/>
      <c r="D129" s="88"/>
      <c r="E129" s="88"/>
      <c r="F129" s="88"/>
      <c r="G129" s="88"/>
      <c r="H129" s="89"/>
      <c r="I129" s="89"/>
      <c r="J129" s="89"/>
      <c r="K129" s="90"/>
      <c r="L129" s="87"/>
    </row>
    <row r="130" spans="1:12">
      <c r="A130" s="87"/>
      <c r="B130" s="87"/>
      <c r="C130" s="88"/>
      <c r="D130" s="88"/>
      <c r="E130" s="88"/>
      <c r="F130" s="88"/>
      <c r="G130" s="88"/>
      <c r="H130" s="89"/>
      <c r="I130" s="89"/>
      <c r="J130" s="89"/>
      <c r="K130" s="90"/>
      <c r="L130" s="87"/>
    </row>
    <row r="131" spans="1:12">
      <c r="A131" s="87"/>
      <c r="B131" s="87"/>
      <c r="C131" s="88"/>
      <c r="D131" s="88"/>
      <c r="E131" s="88"/>
      <c r="F131" s="88"/>
      <c r="G131" s="88"/>
      <c r="H131" s="89"/>
      <c r="I131" s="89"/>
      <c r="J131" s="89"/>
      <c r="K131" s="90"/>
      <c r="L131" s="87"/>
    </row>
    <row r="132" spans="1:12">
      <c r="A132" s="87"/>
      <c r="B132" s="87"/>
      <c r="C132" s="88"/>
      <c r="D132" s="88"/>
      <c r="E132" s="88"/>
      <c r="F132" s="88"/>
      <c r="G132" s="88"/>
      <c r="H132" s="89"/>
      <c r="I132" s="89"/>
      <c r="J132" s="89"/>
      <c r="K132" s="90"/>
      <c r="L132" s="87"/>
    </row>
    <row r="133" spans="1:12">
      <c r="A133" s="87"/>
      <c r="B133" s="87"/>
      <c r="C133" s="88"/>
      <c r="D133" s="88"/>
      <c r="E133" s="88"/>
      <c r="F133" s="88"/>
      <c r="G133" s="88"/>
      <c r="H133" s="89"/>
      <c r="I133" s="89"/>
      <c r="J133" s="89"/>
      <c r="K133" s="90"/>
      <c r="L133" s="87"/>
    </row>
    <row r="134" spans="1:12">
      <c r="A134" s="87"/>
      <c r="B134" s="87"/>
      <c r="C134" s="88"/>
      <c r="D134" s="88"/>
      <c r="E134" s="88"/>
      <c r="F134" s="88"/>
      <c r="G134" s="88"/>
      <c r="H134" s="89"/>
      <c r="I134" s="89"/>
      <c r="J134" s="89"/>
      <c r="K134" s="90"/>
      <c r="L134" s="87"/>
    </row>
    <row r="135" spans="1:12">
      <c r="A135" s="87"/>
      <c r="B135" s="87"/>
      <c r="C135" s="88"/>
      <c r="D135" s="88"/>
      <c r="E135" s="88"/>
      <c r="F135" s="88"/>
      <c r="G135" s="88"/>
      <c r="H135" s="89"/>
      <c r="I135" s="89"/>
      <c r="J135" s="89"/>
      <c r="K135" s="90"/>
      <c r="L135" s="87"/>
    </row>
    <row r="136" spans="1:12">
      <c r="A136" s="87"/>
      <c r="B136" s="87"/>
      <c r="C136" s="88"/>
      <c r="D136" s="88"/>
      <c r="E136" s="88"/>
      <c r="F136" s="88"/>
      <c r="G136" s="88"/>
      <c r="H136" s="89"/>
      <c r="I136" s="89"/>
      <c r="J136" s="89"/>
      <c r="K136" s="90"/>
      <c r="L136" s="87"/>
    </row>
    <row r="137" spans="1:12">
      <c r="A137" s="87"/>
      <c r="B137" s="87"/>
      <c r="C137" s="88"/>
      <c r="D137" s="88"/>
      <c r="E137" s="88"/>
      <c r="F137" s="88"/>
      <c r="G137" s="88"/>
      <c r="H137" s="89"/>
      <c r="I137" s="89"/>
      <c r="J137" s="89"/>
      <c r="K137" s="90"/>
      <c r="L137" s="87"/>
    </row>
    <row r="138" spans="1:12">
      <c r="A138" s="87"/>
      <c r="B138" s="87"/>
      <c r="C138" s="88"/>
      <c r="D138" s="88"/>
      <c r="E138" s="88"/>
      <c r="F138" s="88"/>
      <c r="G138" s="88"/>
      <c r="H138" s="89"/>
      <c r="I138" s="89"/>
      <c r="J138" s="89"/>
      <c r="K138" s="90"/>
      <c r="L138" s="87"/>
    </row>
    <row r="139" spans="1:12">
      <c r="A139" s="87"/>
      <c r="B139" s="87"/>
      <c r="C139" s="88"/>
      <c r="D139" s="88"/>
      <c r="E139" s="88"/>
      <c r="F139" s="88"/>
      <c r="G139" s="88"/>
      <c r="H139" s="89"/>
      <c r="I139" s="89"/>
      <c r="J139" s="89"/>
      <c r="K139" s="90"/>
      <c r="L139" s="87"/>
    </row>
    <row r="140" spans="1:12">
      <c r="A140" s="87"/>
      <c r="B140" s="87"/>
      <c r="C140" s="88"/>
      <c r="D140" s="88"/>
      <c r="E140" s="88"/>
      <c r="F140" s="88"/>
      <c r="G140" s="88"/>
      <c r="H140" s="89"/>
      <c r="I140" s="89"/>
      <c r="J140" s="89"/>
      <c r="K140" s="90"/>
      <c r="L140" s="87"/>
    </row>
    <row r="141" spans="1:12">
      <c r="A141" s="87"/>
      <c r="B141" s="87"/>
      <c r="C141" s="88"/>
      <c r="D141" s="88"/>
      <c r="E141" s="88"/>
      <c r="F141" s="88"/>
      <c r="G141" s="88"/>
      <c r="H141" s="89"/>
      <c r="I141" s="89"/>
      <c r="J141" s="89"/>
      <c r="K141" s="90"/>
      <c r="L141" s="87"/>
    </row>
    <row r="142" spans="1:12">
      <c r="A142" s="87"/>
      <c r="B142" s="87"/>
      <c r="C142" s="88"/>
      <c r="D142" s="88"/>
      <c r="E142" s="88"/>
      <c r="F142" s="88"/>
      <c r="G142" s="88"/>
      <c r="H142" s="89"/>
      <c r="I142" s="89"/>
      <c r="J142" s="89"/>
      <c r="K142" s="90"/>
      <c r="L142" s="87"/>
    </row>
    <row r="143" spans="1:12">
      <c r="A143" s="87"/>
      <c r="B143" s="87"/>
      <c r="C143" s="88"/>
      <c r="D143" s="88"/>
      <c r="E143" s="88"/>
      <c r="F143" s="88"/>
      <c r="G143" s="88"/>
      <c r="H143" s="89"/>
      <c r="I143" s="89"/>
      <c r="J143" s="89"/>
      <c r="K143" s="90"/>
      <c r="L143" s="87"/>
    </row>
    <row r="144" spans="1:12">
      <c r="A144" s="87"/>
      <c r="B144" s="87"/>
      <c r="C144" s="88"/>
      <c r="D144" s="88"/>
      <c r="E144" s="88"/>
      <c r="F144" s="88"/>
      <c r="G144" s="88"/>
      <c r="H144" s="89"/>
      <c r="I144" s="89"/>
      <c r="J144" s="89"/>
      <c r="K144" s="90"/>
      <c r="L144" s="87"/>
    </row>
    <row r="145" spans="1:12">
      <c r="A145" s="87"/>
      <c r="B145" s="87"/>
      <c r="C145" s="88"/>
      <c r="D145" s="88"/>
      <c r="E145" s="88"/>
      <c r="F145" s="88"/>
      <c r="G145" s="88"/>
      <c r="H145" s="89"/>
      <c r="I145" s="89"/>
      <c r="J145" s="89"/>
      <c r="K145" s="90"/>
      <c r="L145" s="87"/>
    </row>
    <row r="146" spans="1:12">
      <c r="A146" s="87"/>
      <c r="B146" s="87"/>
      <c r="C146" s="88"/>
      <c r="D146" s="88"/>
      <c r="E146" s="88"/>
      <c r="F146" s="88"/>
      <c r="G146" s="88"/>
      <c r="H146" s="89"/>
      <c r="I146" s="89"/>
      <c r="J146" s="89"/>
      <c r="K146" s="90"/>
      <c r="L146" s="87"/>
    </row>
    <row r="147" spans="1:12">
      <c r="A147" s="87"/>
      <c r="B147" s="87"/>
      <c r="C147" s="88"/>
      <c r="D147" s="88"/>
      <c r="E147" s="88"/>
      <c r="F147" s="88"/>
      <c r="G147" s="88"/>
      <c r="H147" s="89"/>
      <c r="I147" s="89"/>
      <c r="J147" s="89"/>
      <c r="K147" s="90"/>
      <c r="L147" s="87"/>
    </row>
    <row r="148" spans="1:12">
      <c r="A148" s="87"/>
      <c r="B148" s="87"/>
      <c r="C148" s="88"/>
      <c r="D148" s="88"/>
      <c r="E148" s="88"/>
      <c r="F148" s="88"/>
      <c r="G148" s="88"/>
      <c r="H148" s="89"/>
      <c r="I148" s="89"/>
      <c r="J148" s="89"/>
      <c r="K148" s="90"/>
      <c r="L148" s="87"/>
    </row>
    <row r="149" spans="1:12">
      <c r="A149" s="87"/>
      <c r="B149" s="87"/>
      <c r="C149" s="88"/>
      <c r="D149" s="88"/>
      <c r="E149" s="88"/>
      <c r="F149" s="88"/>
      <c r="G149" s="88"/>
      <c r="H149" s="89"/>
      <c r="I149" s="89"/>
      <c r="J149" s="89"/>
      <c r="K149" s="90"/>
      <c r="L149" s="87"/>
    </row>
    <row r="150" spans="1:12">
      <c r="A150" s="87"/>
      <c r="B150" s="87"/>
      <c r="C150" s="88"/>
      <c r="D150" s="88"/>
      <c r="E150" s="88"/>
      <c r="F150" s="88"/>
      <c r="G150" s="88"/>
      <c r="H150" s="89"/>
      <c r="I150" s="89"/>
      <c r="J150" s="89"/>
      <c r="K150" s="90"/>
      <c r="L150" s="87"/>
    </row>
    <row r="151" spans="1:12">
      <c r="A151" s="87"/>
      <c r="B151" s="87"/>
      <c r="C151" s="88"/>
      <c r="D151" s="88"/>
      <c r="E151" s="88"/>
      <c r="F151" s="88"/>
      <c r="G151" s="88"/>
      <c r="H151" s="89"/>
      <c r="I151" s="89"/>
      <c r="J151" s="89"/>
      <c r="K151" s="90"/>
      <c r="L151" s="87"/>
    </row>
    <row r="152" spans="1:12">
      <c r="A152" s="87"/>
      <c r="B152" s="87"/>
      <c r="C152" s="88"/>
      <c r="D152" s="88"/>
      <c r="E152" s="88"/>
      <c r="F152" s="88"/>
      <c r="G152" s="88"/>
      <c r="H152" s="89"/>
      <c r="I152" s="89"/>
      <c r="J152" s="89"/>
      <c r="K152" s="90"/>
      <c r="L152" s="87"/>
    </row>
    <row r="153" spans="1:12">
      <c r="A153" s="87"/>
      <c r="B153" s="87"/>
      <c r="C153" s="88"/>
      <c r="D153" s="88"/>
      <c r="E153" s="88"/>
      <c r="F153" s="88"/>
      <c r="G153" s="88"/>
      <c r="H153" s="89"/>
      <c r="I153" s="89"/>
      <c r="J153" s="89"/>
      <c r="K153" s="90"/>
      <c r="L153" s="87"/>
    </row>
    <row r="154" spans="1:12">
      <c r="A154" s="87"/>
      <c r="B154" s="87"/>
      <c r="C154" s="88"/>
      <c r="D154" s="88"/>
      <c r="E154" s="88"/>
      <c r="F154" s="88"/>
      <c r="G154" s="88"/>
      <c r="H154" s="89"/>
      <c r="I154" s="89"/>
      <c r="J154" s="89"/>
      <c r="K154" s="90"/>
      <c r="L154" s="87"/>
    </row>
    <row r="155" spans="1:12">
      <c r="A155" s="87"/>
      <c r="B155" s="87"/>
      <c r="C155" s="88"/>
      <c r="D155" s="88"/>
      <c r="E155" s="88"/>
      <c r="F155" s="88"/>
      <c r="G155" s="88"/>
      <c r="H155" s="89"/>
      <c r="I155" s="89"/>
      <c r="J155" s="89"/>
      <c r="K155" s="90"/>
      <c r="L155" s="87"/>
    </row>
    <row r="156" spans="1:12">
      <c r="A156" s="87"/>
      <c r="B156" s="87"/>
      <c r="C156" s="88"/>
      <c r="D156" s="88"/>
      <c r="E156" s="88"/>
      <c r="F156" s="88"/>
      <c r="G156" s="88"/>
      <c r="H156" s="89"/>
      <c r="I156" s="89"/>
      <c r="J156" s="89"/>
      <c r="K156" s="90"/>
      <c r="L156" s="87"/>
    </row>
    <row r="157" spans="1:12">
      <c r="A157" s="87"/>
      <c r="B157" s="87"/>
      <c r="C157" s="88"/>
      <c r="D157" s="88"/>
      <c r="E157" s="88"/>
      <c r="F157" s="88"/>
      <c r="G157" s="88"/>
      <c r="H157" s="89"/>
      <c r="I157" s="89"/>
      <c r="J157" s="89"/>
      <c r="K157" s="90"/>
      <c r="L157" s="87"/>
    </row>
    <row r="158" spans="1:12">
      <c r="A158" s="87"/>
      <c r="B158" s="87"/>
      <c r="C158" s="88"/>
      <c r="D158" s="88"/>
      <c r="E158" s="88"/>
      <c r="F158" s="88"/>
      <c r="G158" s="88"/>
      <c r="H158" s="89"/>
      <c r="I158" s="89"/>
      <c r="J158" s="89"/>
      <c r="K158" s="90"/>
      <c r="L158" s="87"/>
    </row>
    <row r="159" spans="1:12">
      <c r="A159" s="87"/>
      <c r="B159" s="87"/>
      <c r="C159" s="88"/>
      <c r="D159" s="88"/>
      <c r="E159" s="88"/>
      <c r="F159" s="88"/>
      <c r="G159" s="88"/>
      <c r="H159" s="89"/>
      <c r="I159" s="89"/>
      <c r="J159" s="89"/>
      <c r="K159" s="90"/>
      <c r="L159" s="87"/>
    </row>
    <row r="160" spans="1:12">
      <c r="A160" s="87"/>
      <c r="B160" s="87"/>
      <c r="C160" s="88"/>
      <c r="D160" s="88"/>
      <c r="E160" s="88"/>
      <c r="F160" s="88"/>
      <c r="G160" s="88"/>
      <c r="H160" s="89"/>
      <c r="I160" s="89"/>
      <c r="J160" s="89"/>
      <c r="K160" s="90"/>
      <c r="L160" s="87"/>
    </row>
    <row r="161" spans="1:12">
      <c r="A161" s="87"/>
      <c r="B161" s="87"/>
      <c r="C161" s="88"/>
      <c r="D161" s="88"/>
      <c r="E161" s="88"/>
      <c r="F161" s="88"/>
      <c r="G161" s="88"/>
      <c r="H161" s="89"/>
      <c r="I161" s="89"/>
      <c r="J161" s="89"/>
      <c r="K161" s="90"/>
      <c r="L161" s="87"/>
    </row>
    <row r="162" spans="1:12">
      <c r="A162" s="87"/>
      <c r="B162" s="87"/>
      <c r="C162" s="88"/>
      <c r="D162" s="88"/>
      <c r="E162" s="88"/>
      <c r="F162" s="88"/>
      <c r="G162" s="88"/>
      <c r="H162" s="89"/>
      <c r="I162" s="89"/>
      <c r="J162" s="89"/>
      <c r="K162" s="90"/>
      <c r="L162" s="87"/>
    </row>
    <row r="163" spans="1:12">
      <c r="A163" s="87"/>
      <c r="B163" s="87"/>
      <c r="C163" s="88"/>
      <c r="D163" s="88"/>
      <c r="E163" s="88"/>
      <c r="F163" s="88"/>
      <c r="G163" s="88"/>
      <c r="H163" s="89"/>
      <c r="I163" s="89"/>
      <c r="J163" s="89"/>
      <c r="K163" s="90"/>
      <c r="L163" s="87"/>
    </row>
    <row r="164" spans="1:12">
      <c r="A164" s="87"/>
      <c r="B164" s="87"/>
      <c r="C164" s="88"/>
      <c r="D164" s="88"/>
      <c r="E164" s="88"/>
      <c r="F164" s="88"/>
      <c r="G164" s="88"/>
      <c r="H164" s="89"/>
      <c r="I164" s="89"/>
      <c r="J164" s="89"/>
      <c r="K164" s="90"/>
      <c r="L164" s="87"/>
    </row>
    <row r="165" spans="1:12">
      <c r="A165" s="87"/>
      <c r="B165" s="87"/>
      <c r="C165" s="88"/>
      <c r="D165" s="88"/>
      <c r="E165" s="88"/>
      <c r="F165" s="88"/>
      <c r="G165" s="88"/>
      <c r="H165" s="89"/>
      <c r="I165" s="89"/>
      <c r="J165" s="89"/>
      <c r="K165" s="90"/>
      <c r="L165" s="87"/>
    </row>
    <row r="166" spans="1:12">
      <c r="A166" s="87"/>
      <c r="B166" s="87"/>
      <c r="C166" s="88"/>
      <c r="D166" s="88"/>
      <c r="E166" s="88"/>
      <c r="F166" s="88"/>
      <c r="G166" s="88"/>
      <c r="H166" s="89"/>
      <c r="I166" s="89"/>
      <c r="J166" s="89"/>
      <c r="K166" s="90"/>
      <c r="L166" s="87"/>
    </row>
    <row r="167" spans="1:12">
      <c r="A167" s="87"/>
      <c r="B167" s="87"/>
      <c r="C167" s="88"/>
      <c r="D167" s="88"/>
      <c r="E167" s="88"/>
      <c r="F167" s="88"/>
      <c r="G167" s="88"/>
      <c r="H167" s="89"/>
      <c r="I167" s="89"/>
      <c r="J167" s="89"/>
      <c r="K167" s="90"/>
      <c r="L167" s="87"/>
    </row>
    <row r="168" spans="1:12">
      <c r="A168" s="87"/>
      <c r="B168" s="87"/>
      <c r="C168" s="88"/>
      <c r="D168" s="88"/>
      <c r="E168" s="88"/>
      <c r="F168" s="88"/>
      <c r="G168" s="88"/>
      <c r="H168" s="89"/>
      <c r="I168" s="89"/>
      <c r="J168" s="89"/>
      <c r="K168" s="90"/>
      <c r="L168" s="87"/>
    </row>
    <row r="169" spans="1:12">
      <c r="A169" s="87"/>
      <c r="B169" s="87"/>
      <c r="C169" s="88"/>
      <c r="D169" s="88"/>
      <c r="E169" s="88"/>
      <c r="F169" s="88"/>
      <c r="G169" s="88"/>
      <c r="H169" s="89"/>
      <c r="I169" s="89"/>
      <c r="J169" s="89"/>
      <c r="K169" s="90"/>
      <c r="L169" s="87"/>
    </row>
    <row r="170" spans="1:12">
      <c r="A170" s="87"/>
      <c r="B170" s="87"/>
      <c r="C170" s="88"/>
      <c r="D170" s="88"/>
      <c r="E170" s="88"/>
      <c r="F170" s="88"/>
      <c r="G170" s="88"/>
      <c r="H170" s="89"/>
      <c r="I170" s="89"/>
      <c r="J170" s="89"/>
      <c r="K170" s="90"/>
      <c r="L170" s="87"/>
    </row>
    <row r="171" spans="1:12">
      <c r="A171" s="87"/>
      <c r="B171" s="87"/>
      <c r="C171" s="88"/>
      <c r="D171" s="88"/>
      <c r="E171" s="88"/>
      <c r="F171" s="88"/>
      <c r="G171" s="88"/>
      <c r="H171" s="89"/>
      <c r="I171" s="89"/>
      <c r="J171" s="89"/>
      <c r="K171" s="90"/>
      <c r="L171" s="87"/>
    </row>
    <row r="172" spans="1:12">
      <c r="A172" s="87"/>
      <c r="B172" s="87"/>
      <c r="C172" s="88"/>
      <c r="D172" s="88"/>
      <c r="E172" s="88"/>
      <c r="F172" s="88"/>
      <c r="G172" s="88"/>
      <c r="H172" s="89"/>
      <c r="I172" s="89"/>
      <c r="J172" s="89"/>
      <c r="K172" s="90"/>
      <c r="L172" s="87"/>
    </row>
    <row r="173" spans="1:12">
      <c r="A173" s="87"/>
      <c r="B173" s="87"/>
      <c r="C173" s="88"/>
      <c r="D173" s="88"/>
      <c r="E173" s="88"/>
      <c r="F173" s="88"/>
      <c r="G173" s="88"/>
      <c r="H173" s="89"/>
      <c r="I173" s="89"/>
      <c r="J173" s="89"/>
      <c r="K173" s="90"/>
      <c r="L173" s="87"/>
    </row>
  </sheetData>
  <sheetProtection algorithmName="SHA-512" hashValue="E0NxVg3ebV6CFowH24yOwdw4a5ffi5/hNUmhFZYFbq9BRvvFPM3btfSSdGP1F6EU/AfSKGgcBcbzCIEJUx6xUQ==" saltValue="gbzq2CaQNYdVrRnSJUE/gQ==" spinCount="100000" sheet="1" objects="1" scenarios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C40:D41"/>
    <mergeCell ref="E40:K40"/>
    <mergeCell ref="E41:J41"/>
    <mergeCell ref="C43:K43"/>
    <mergeCell ref="C47:K47"/>
    <mergeCell ref="H39:K39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4" stopIfTrue="1">
      <formula>$E$21="□お申込み情報と同じ"</formula>
    </cfRule>
  </conditionalFormatting>
  <conditionalFormatting sqref="E41:J41">
    <cfRule type="cellIs" dxfId="3" priority="1" stopIfTrue="1" operator="equal">
      <formula>"利用料金を一括して全額支払う"</formula>
    </cfRule>
  </conditionalFormatting>
  <conditionalFormatting sqref="E22:K23">
    <cfRule type="expression" dxfId="2" priority="2" stopIfTrue="1">
      <formula>$E$21="□お申込み情報と同じ"</formula>
    </cfRule>
  </conditionalFormatting>
  <conditionalFormatting sqref="F24">
    <cfRule type="expression" dxfId="1" priority="5" stopIfTrue="1">
      <formula>$E$21="□お申込み情報と同じ"</formula>
    </cfRule>
  </conditionalFormatting>
  <conditionalFormatting sqref="H24:I24 E25:K25 E30:K31">
    <cfRule type="expression" dxfId="0" priority="6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D73062BB-878F-44A6-A92D-DC0EBBD2BCAC}">
      <formula1>25</formula1>
    </dataValidation>
    <dataValidation type="list" showInputMessage="1" showErrorMessage="1" error="リスト内より選択してください。" sqref="E21:H21" xr:uid="{0CAF0403-1900-439E-980A-53AD19C045B8}">
      <formula1>"□お申込み情報と同じ,■以下に記載のとおり"</formula1>
    </dataValidation>
    <dataValidation type="list" allowBlank="1" showInputMessage="1" showErrorMessage="1" sqref="D44" xr:uid="{A3A17ABF-39A8-46E8-A603-305181ADD413}">
      <formula1>"○"</formula1>
    </dataValidation>
    <dataValidation type="list" showInputMessage="1" showErrorMessage="1" sqref="E41:J41" xr:uid="{BB131BD1-81FA-491B-B924-294C31602A4C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22079D8B-3900-4105-A105-9E98AFAE2B2F}">
      <formula1>1</formula1>
      <formula2>31</formula2>
    </dataValidation>
    <dataValidation type="whole" imeMode="off" allowBlank="1" showInputMessage="1" showErrorMessage="1" error="日付は正しくご記入ください。" sqref="H34:H35" xr:uid="{5F634F94-C038-4B97-AC5A-94E3A5C0A6C2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BFBAFAA3-81B8-42B5-A953-2C6624C0484E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C7AE2C93-B72D-4CF3-BF6C-BC77DB8A39DB}">
      <formula1>LEN($E29&amp;$H29)&lt;24</formula1>
    </dataValidation>
    <dataValidation type="custom" imeMode="off" allowBlank="1" showInputMessage="1" showErrorMessage="1" error="郵便番号は正しくご記入ください。" sqref="F24" xr:uid="{F75F299F-7147-499C-964E-7A5533502930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3E1E3E5C-1E94-4871-B73C-F79688B851BE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14AE35D5-C755-42F0-9052-8D69F3810DAD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96E53979-5E64-4410-AF33-2D536BE233E9}">
      <formula1>64</formula1>
    </dataValidation>
    <dataValidation imeMode="fullKatakana" allowBlank="1" showInputMessage="1" showErrorMessage="1" sqref="E6:K6 E14:J14" xr:uid="{F13E3328-477C-405F-AE45-BDC6FE44CBFE}"/>
    <dataValidation type="custom" allowBlank="1" showInputMessage="1" showErrorMessage="1" sqref="F10" xr:uid="{CBF8C3D7-9EBE-4C2E-AA77-1183430813B2}">
      <formula1>AND(LEN(F10)=3, LEN(F10)=LENB(F10), ISNUMBER(--F10))</formula1>
    </dataValidation>
    <dataValidation type="custom" allowBlank="1" showInputMessage="1" showErrorMessage="1" sqref="H10:I10" xr:uid="{388CDA6D-D677-4A0C-B310-2ABD76904342}">
      <formula1>AND(LEN(H10)=4, LEN(H10)=LENB(H10), ISNUMBER(--H10))</formula1>
    </dataValidation>
    <dataValidation type="custom" allowBlank="1" showInputMessage="1" showErrorMessage="1" sqref="E18:K18" xr:uid="{F79FBA78-BB42-40AD-9D9B-02D4CDB9DB69}">
      <formula1>AND(FIND("-",E18),LEN(E18)&gt;=12,LEN(E18)&lt;=13)</formula1>
    </dataValidation>
    <dataValidation type="custom" allowBlank="1" showInputMessage="1" showErrorMessage="1" sqref="E17:K17" xr:uid="{E6F7615E-0C45-4C4B-8AF1-3A91ED4DBBC5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C5F2A-BE2D-4FAA-A5EF-D9513590084C}">
  <sheetPr>
    <tabColor rgb="FF3366FF"/>
    <pageSetUpPr fitToPage="1"/>
  </sheetPr>
  <dimension ref="A1:Q60"/>
  <sheetViews>
    <sheetView showGridLines="0" view="pageBreakPreview" zoomScale="85" zoomScaleNormal="100" zoomScaleSheetLayoutView="85" workbookViewId="0">
      <selection activeCell="D7" sqref="D7"/>
    </sheetView>
  </sheetViews>
  <sheetFormatPr defaultColWidth="9" defaultRowHeight="13.3"/>
  <cols>
    <col min="1" max="1" width="4.921875" style="100" customWidth="1"/>
    <col min="2" max="3" width="16.07421875" style="100" bestFit="1" customWidth="1"/>
    <col min="4" max="4" width="67.4609375" style="100" customWidth="1"/>
    <col min="5" max="5" width="5.84375" style="100" customWidth="1"/>
    <col min="6" max="16384" width="9" style="100"/>
  </cols>
  <sheetData>
    <row r="1" spans="1:17" s="99" customFormat="1" ht="46.5" customHeight="1">
      <c r="A1" s="98" t="s">
        <v>11</v>
      </c>
    </row>
    <row r="2" spans="1:17" ht="20.149999999999999" customHeight="1">
      <c r="A2" s="31"/>
      <c r="B2" s="31" t="s">
        <v>102</v>
      </c>
      <c r="C2" s="31"/>
      <c r="D2" s="31"/>
    </row>
    <row r="3" spans="1:17" ht="8.25" customHeight="1">
      <c r="A3" s="101"/>
      <c r="B3" s="102"/>
      <c r="C3" s="102"/>
      <c r="D3" s="102"/>
      <c r="E3" s="102"/>
    </row>
    <row r="4" spans="1:17">
      <c r="A4" s="35"/>
      <c r="B4" s="102"/>
      <c r="C4" s="102"/>
      <c r="D4" s="102"/>
      <c r="E4" s="102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13.75" thickBot="1">
      <c r="A5" s="102"/>
      <c r="B5" s="103"/>
      <c r="C5" s="102"/>
      <c r="D5" s="102"/>
      <c r="E5" s="102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ht="30" customHeight="1" thickBot="1">
      <c r="A6" s="102"/>
      <c r="B6" s="104" t="s">
        <v>103</v>
      </c>
      <c r="C6" s="105"/>
      <c r="D6" s="106"/>
      <c r="E6" s="102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30" customHeight="1">
      <c r="A7" s="102"/>
      <c r="B7" s="267" t="s">
        <v>104</v>
      </c>
      <c r="C7" s="268"/>
      <c r="D7" s="124"/>
      <c r="E7" s="102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ht="30" hidden="1" customHeight="1">
      <c r="A8" s="102"/>
      <c r="B8" s="269" t="s">
        <v>105</v>
      </c>
      <c r="C8" s="270"/>
      <c r="D8" s="107"/>
      <c r="E8" s="102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</row>
    <row r="9" spans="1:17" ht="30" customHeight="1">
      <c r="A9" s="102"/>
      <c r="B9" s="269" t="s">
        <v>2</v>
      </c>
      <c r="C9" s="270"/>
      <c r="D9" s="107" t="str">
        <f>IF(D15&lt;&gt;"",VLOOKUP(D15,リスト!B3:C22,2,FALSE),"")</f>
        <v/>
      </c>
      <c r="E9" s="102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ht="30" customHeight="1">
      <c r="A10" s="102"/>
      <c r="B10" s="269" t="s">
        <v>0</v>
      </c>
      <c r="C10" s="270"/>
      <c r="D10" s="125"/>
      <c r="E10" s="102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</row>
    <row r="11" spans="1:17" ht="30" customHeight="1">
      <c r="A11" s="102"/>
      <c r="B11" s="269" t="s">
        <v>3</v>
      </c>
      <c r="C11" s="270"/>
      <c r="D11" s="126"/>
      <c r="E11" s="102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ht="30" customHeight="1">
      <c r="A12" s="102"/>
      <c r="B12" s="269" t="s">
        <v>4</v>
      </c>
      <c r="C12" s="270"/>
      <c r="D12" s="127"/>
      <c r="E12" s="102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</row>
    <row r="13" spans="1:17" ht="30" customHeight="1">
      <c r="A13" s="102"/>
      <c r="B13" s="269" t="s">
        <v>106</v>
      </c>
      <c r="C13" s="270"/>
      <c r="D13" s="126"/>
      <c r="E13" s="102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</row>
    <row r="14" spans="1:17" ht="30" customHeight="1">
      <c r="A14" s="102"/>
      <c r="B14" s="269" t="s">
        <v>1</v>
      </c>
      <c r="C14" s="270"/>
      <c r="D14" s="126"/>
      <c r="E14" s="102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</row>
    <row r="15" spans="1:17" ht="30" customHeight="1">
      <c r="A15" s="102"/>
      <c r="B15" s="269" t="s">
        <v>95</v>
      </c>
      <c r="C15" s="270"/>
      <c r="D15" s="128"/>
      <c r="E15" s="102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17" ht="30" customHeight="1" thickBot="1">
      <c r="A16" s="102"/>
      <c r="B16" s="271" t="s">
        <v>107</v>
      </c>
      <c r="C16" s="272"/>
      <c r="D16" s="129"/>
      <c r="E16" s="102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</row>
    <row r="17" spans="1:17" ht="30" hidden="1" customHeight="1">
      <c r="A17" s="102"/>
      <c r="B17" s="273" t="s">
        <v>108</v>
      </c>
      <c r="C17" s="274"/>
      <c r="D17" s="108" t="s">
        <v>239</v>
      </c>
      <c r="E17" s="102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30" hidden="1" customHeight="1">
      <c r="A18" s="102"/>
      <c r="B18" s="259" t="s">
        <v>109</v>
      </c>
      <c r="C18" s="260"/>
      <c r="D18" s="109" t="s">
        <v>236</v>
      </c>
      <c r="E18" s="102"/>
    </row>
    <row r="19" spans="1:17" ht="30" hidden="1" customHeight="1">
      <c r="A19" s="102"/>
      <c r="B19" s="259" t="s">
        <v>109</v>
      </c>
      <c r="C19" s="260"/>
      <c r="D19" s="110" t="str">
        <f>IF(D18="土木工事","工事",IF(D18="土木業務","業務",""))</f>
        <v>業務</v>
      </c>
      <c r="E19" s="102"/>
    </row>
    <row r="20" spans="1:17" ht="30" hidden="1" customHeight="1" thickBot="1">
      <c r="A20" s="102"/>
      <c r="B20" s="261" t="s">
        <v>110</v>
      </c>
      <c r="C20" s="262"/>
      <c r="D20" s="111" t="s">
        <v>238</v>
      </c>
      <c r="E20" s="102"/>
    </row>
    <row r="21" spans="1:17" hidden="1">
      <c r="A21" s="102"/>
      <c r="B21" s="112"/>
      <c r="C21" s="112"/>
      <c r="D21" s="112"/>
      <c r="E21" s="102"/>
    </row>
    <row r="22" spans="1:17" hidden="1">
      <c r="A22" s="102"/>
      <c r="B22" s="102"/>
      <c r="C22" s="102"/>
      <c r="D22" s="102"/>
      <c r="E22" s="102"/>
    </row>
    <row r="23" spans="1:17" hidden="1">
      <c r="A23" s="102"/>
      <c r="B23" s="102"/>
      <c r="C23" s="102"/>
      <c r="D23" s="102"/>
      <c r="E23" s="102"/>
    </row>
    <row r="24" spans="1:17" hidden="1">
      <c r="A24" s="102"/>
      <c r="B24" s="102"/>
      <c r="C24" s="102"/>
      <c r="D24" s="102"/>
      <c r="E24" s="102"/>
    </row>
    <row r="25" spans="1:17" hidden="1">
      <c r="A25" s="102"/>
      <c r="B25" s="102"/>
      <c r="C25" s="102"/>
      <c r="D25" s="102"/>
      <c r="E25" s="102"/>
    </row>
    <row r="26" spans="1:17" ht="13.75" thickBot="1">
      <c r="A26" s="102"/>
      <c r="B26" s="113"/>
      <c r="C26" s="113"/>
      <c r="D26" s="114"/>
      <c r="E26" s="102"/>
    </row>
    <row r="27" spans="1:17" ht="30" customHeight="1" thickBot="1">
      <c r="A27" s="102"/>
      <c r="B27" s="104" t="s">
        <v>111</v>
      </c>
      <c r="C27" s="105"/>
      <c r="D27" s="106"/>
      <c r="E27" s="102"/>
    </row>
    <row r="28" spans="1:17" ht="30" customHeight="1">
      <c r="A28" s="102"/>
      <c r="B28" s="265" t="s">
        <v>112</v>
      </c>
      <c r="C28" s="266"/>
      <c r="D28" s="20"/>
      <c r="E28" s="102"/>
    </row>
    <row r="29" spans="1:17" ht="30" customHeight="1">
      <c r="A29" s="102"/>
      <c r="B29" s="259" t="s">
        <v>60</v>
      </c>
      <c r="C29" s="260"/>
      <c r="D29" s="21"/>
      <c r="E29" s="102"/>
    </row>
    <row r="30" spans="1:17" ht="30" customHeight="1">
      <c r="A30" s="102"/>
      <c r="B30" s="259" t="s">
        <v>59</v>
      </c>
      <c r="C30" s="260"/>
      <c r="D30" s="19"/>
      <c r="E30" s="102"/>
    </row>
    <row r="31" spans="1:17" ht="30" customHeight="1" thickBot="1">
      <c r="A31" s="102"/>
      <c r="B31" s="261" t="s">
        <v>66</v>
      </c>
      <c r="C31" s="262"/>
      <c r="D31" s="22"/>
      <c r="E31" s="102"/>
    </row>
    <row r="32" spans="1:17" ht="29.5" hidden="1" customHeight="1">
      <c r="A32" s="102"/>
      <c r="B32" s="263" t="s">
        <v>112</v>
      </c>
      <c r="C32" s="264"/>
      <c r="D32" s="117"/>
      <c r="E32" s="102"/>
    </row>
    <row r="33" spans="1:5" ht="29.5" hidden="1" customHeight="1">
      <c r="A33" s="102"/>
      <c r="B33" s="259" t="s">
        <v>60</v>
      </c>
      <c r="C33" s="260"/>
      <c r="D33" s="118"/>
      <c r="E33" s="102"/>
    </row>
    <row r="34" spans="1:5" ht="29.5" hidden="1" customHeight="1">
      <c r="A34" s="102"/>
      <c r="B34" s="259" t="s">
        <v>59</v>
      </c>
      <c r="C34" s="260"/>
      <c r="D34" s="109"/>
      <c r="E34" s="102"/>
    </row>
    <row r="35" spans="1:5" ht="29.5" hidden="1" customHeight="1" thickBot="1">
      <c r="A35" s="102"/>
      <c r="B35" s="261" t="s">
        <v>66</v>
      </c>
      <c r="C35" s="262"/>
      <c r="D35" s="119"/>
      <c r="E35" s="102"/>
    </row>
    <row r="36" spans="1:5" ht="13.5" hidden="1" customHeight="1">
      <c r="A36" s="102"/>
      <c r="B36" s="102"/>
      <c r="C36" s="102"/>
      <c r="D36" s="102"/>
      <c r="E36" s="102"/>
    </row>
    <row r="37" spans="1:5" ht="13.5" hidden="1" customHeight="1">
      <c r="A37" s="102"/>
      <c r="B37" s="113"/>
      <c r="C37" s="113"/>
      <c r="D37" s="114"/>
      <c r="E37" s="102"/>
    </row>
    <row r="38" spans="1:5" ht="13.5" hidden="1" customHeight="1" thickBot="1">
      <c r="A38" s="102"/>
      <c r="B38" s="102"/>
      <c r="C38" s="102"/>
      <c r="D38" s="102"/>
      <c r="E38" s="102"/>
    </row>
    <row r="39" spans="1:5" ht="30" hidden="1" customHeight="1" thickBot="1">
      <c r="A39" s="102"/>
      <c r="B39" s="120" t="s">
        <v>96</v>
      </c>
      <c r="C39" s="121"/>
      <c r="D39" s="106"/>
      <c r="E39" s="102"/>
    </row>
    <row r="40" spans="1:5" ht="30" hidden="1" customHeight="1">
      <c r="A40" s="102"/>
      <c r="B40" s="265" t="s">
        <v>112</v>
      </c>
      <c r="C40" s="266"/>
      <c r="D40" s="122"/>
      <c r="E40" s="102"/>
    </row>
    <row r="41" spans="1:5" ht="30" hidden="1" customHeight="1">
      <c r="A41" s="102"/>
      <c r="B41" s="259" t="s">
        <v>60</v>
      </c>
      <c r="C41" s="260"/>
      <c r="D41" s="118"/>
      <c r="E41" s="102"/>
    </row>
    <row r="42" spans="1:5" ht="30" hidden="1" customHeight="1">
      <c r="A42" s="102"/>
      <c r="B42" s="259" t="s">
        <v>59</v>
      </c>
      <c r="C42" s="260"/>
      <c r="D42" s="109"/>
      <c r="E42" s="102"/>
    </row>
    <row r="43" spans="1:5" ht="30" hidden="1" customHeight="1" thickBot="1">
      <c r="A43" s="102"/>
      <c r="B43" s="261" t="s">
        <v>66</v>
      </c>
      <c r="C43" s="262"/>
      <c r="D43" s="119"/>
      <c r="E43" s="102"/>
    </row>
    <row r="44" spans="1:5" ht="30" hidden="1" customHeight="1">
      <c r="A44" s="102"/>
      <c r="B44" s="263" t="s">
        <v>112</v>
      </c>
      <c r="C44" s="264"/>
      <c r="D44" s="117"/>
      <c r="E44" s="102"/>
    </row>
    <row r="45" spans="1:5" ht="30" hidden="1" customHeight="1">
      <c r="A45" s="102"/>
      <c r="B45" s="259" t="s">
        <v>60</v>
      </c>
      <c r="C45" s="260"/>
      <c r="D45" s="118"/>
      <c r="E45" s="102"/>
    </row>
    <row r="46" spans="1:5" ht="30" hidden="1" customHeight="1">
      <c r="A46" s="102"/>
      <c r="B46" s="259" t="s">
        <v>59</v>
      </c>
      <c r="C46" s="260"/>
      <c r="D46" s="109"/>
      <c r="E46" s="102"/>
    </row>
    <row r="47" spans="1:5" ht="30" hidden="1" customHeight="1" thickBot="1">
      <c r="A47" s="102"/>
      <c r="B47" s="261" t="s">
        <v>66</v>
      </c>
      <c r="C47" s="262"/>
      <c r="D47" s="119"/>
      <c r="E47" s="102"/>
    </row>
    <row r="48" spans="1:5" hidden="1">
      <c r="A48" s="102"/>
      <c r="B48" s="102"/>
      <c r="C48" s="102"/>
      <c r="D48" s="102"/>
      <c r="E48" s="102"/>
    </row>
    <row r="49" spans="1:5" ht="13.75" thickBot="1">
      <c r="A49" s="102"/>
      <c r="B49" s="102"/>
      <c r="C49" s="102"/>
      <c r="D49" s="102"/>
      <c r="E49" s="102"/>
    </row>
    <row r="50" spans="1:5" s="99" customFormat="1" ht="14.5" customHeight="1">
      <c r="B50" s="250" t="s">
        <v>237</v>
      </c>
      <c r="C50" s="251"/>
      <c r="D50" s="252"/>
    </row>
    <row r="51" spans="1:5" s="99" customFormat="1" ht="14.5" customHeight="1">
      <c r="B51" s="253"/>
      <c r="C51" s="254"/>
      <c r="D51" s="255"/>
    </row>
    <row r="52" spans="1:5" s="99" customFormat="1" ht="14.5" customHeight="1">
      <c r="B52" s="253"/>
      <c r="C52" s="254"/>
      <c r="D52" s="255"/>
    </row>
    <row r="53" spans="1:5" s="99" customFormat="1" ht="14.5" customHeight="1">
      <c r="B53" s="253"/>
      <c r="C53" s="254"/>
      <c r="D53" s="255"/>
    </row>
    <row r="54" spans="1:5" s="99" customFormat="1" ht="14.5" customHeight="1">
      <c r="B54" s="253"/>
      <c r="C54" s="254"/>
      <c r="D54" s="255"/>
    </row>
    <row r="55" spans="1:5" s="99" customFormat="1" ht="14.5" customHeight="1">
      <c r="B55" s="253"/>
      <c r="C55" s="254"/>
      <c r="D55" s="255"/>
    </row>
    <row r="56" spans="1:5" s="99" customFormat="1" ht="14.5" customHeight="1">
      <c r="B56" s="253"/>
      <c r="C56" s="254"/>
      <c r="D56" s="255"/>
    </row>
    <row r="57" spans="1:5" s="99" customFormat="1" ht="14.5" customHeight="1">
      <c r="B57" s="253"/>
      <c r="C57" s="254"/>
      <c r="D57" s="255"/>
    </row>
    <row r="58" spans="1:5" s="99" customFormat="1" ht="14.5" customHeight="1" thickBot="1">
      <c r="B58" s="256"/>
      <c r="C58" s="257"/>
      <c r="D58" s="258"/>
    </row>
    <row r="59" spans="1:5">
      <c r="A59" s="102"/>
      <c r="B59" s="102"/>
      <c r="C59" s="123"/>
      <c r="D59" s="102"/>
      <c r="E59" s="102"/>
    </row>
    <row r="60" spans="1:5" ht="14.15">
      <c r="A60" s="84" t="s">
        <v>242</v>
      </c>
      <c r="B60" s="102"/>
      <c r="C60" s="102"/>
      <c r="D60" s="102"/>
      <c r="E60" s="102"/>
    </row>
  </sheetData>
  <sheetProtection algorithmName="SHA-512" hashValue="k1Y61UeaYFxYz8JiYzzBASpxOOzNGVC0/2tqof4sxjyg4e5aY9SInpWSlswCo7zfUdjIyeeELWLPs86uGPNuJg==" saltValue="Qg2UkKVSXQSLCYOUwV8vkA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whole" operator="greaterThan" allowBlank="1" showInputMessage="1" showErrorMessage="1" sqref="E8:E17" xr:uid="{2A7AB463-8091-4394-A96D-0121D5BF0FC3}">
      <formula1>0</formula1>
    </dataValidation>
    <dataValidation type="custom" imeMode="off" allowBlank="1" showInputMessage="1" showErrorMessage="1" error="市外局番-局番-番号 の形式でご記入ください。" sqref="D31 D35 D43 D47" xr:uid="{F1753294-06EF-4CE7-B158-1962A6F0B2F1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E123D067-E94F-4E84-879D-C24D2B762FDD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D5245241-3548-4D68-B33C-43E446FC5A9D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017F854F-1AF7-4083-A0CF-233797B25746}">
      <formula1>96</formula1>
    </dataValidation>
    <dataValidation type="list" allowBlank="1" showInputMessage="1" showErrorMessage="1" sqref="D18" xr:uid="{641A20F4-B068-4F0D-9766-53757EE6D1B6}">
      <formula1>"土木工事,土木業務"</formula1>
    </dataValidation>
    <dataValidation type="date" allowBlank="1" showInputMessage="1" showErrorMessage="1" sqref="D11:D14" xr:uid="{DD395C0F-05D3-4DB3-B928-C511CEE522DF}">
      <formula1>36526</formula1>
      <formula2>73050</formula2>
    </dataValidation>
    <dataValidation type="custom" allowBlank="1" showInputMessage="1" showErrorMessage="1" sqref="D10" xr:uid="{9829CDFA-7EAC-4A6F-8AE3-0C312032C28F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A0725A-A219-46BD-8133-D79E73C6644B}">
          <x14:formula1>
            <xm:f>リスト!$B$3:$B$22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F8172-A1B0-4E92-B9F9-42A9DDC78720}">
  <sheetPr>
    <tabColor rgb="FF3366FF"/>
    <pageSetUpPr fitToPage="1"/>
  </sheetPr>
  <dimension ref="A1:J346"/>
  <sheetViews>
    <sheetView showGridLines="0" view="pageBreakPreview" zoomScale="70" zoomScaleNormal="40" zoomScaleSheetLayoutView="70" workbookViewId="0">
      <selection activeCell="B11" sqref="B11"/>
    </sheetView>
  </sheetViews>
  <sheetFormatPr defaultColWidth="9" defaultRowHeight="13.3"/>
  <cols>
    <col min="1" max="1" width="10.4609375" style="100" customWidth="1"/>
    <col min="2" max="2" width="16.921875" style="100" customWidth="1"/>
    <col min="3" max="3" width="22.921875" style="100" customWidth="1"/>
    <col min="4" max="4" width="21.61328125" style="100" hidden="1" customWidth="1"/>
    <col min="5" max="5" width="21.3828125" style="100" customWidth="1"/>
    <col min="6" max="6" width="21.921875" style="100" customWidth="1"/>
    <col min="7" max="8" width="21.4609375" style="100" customWidth="1"/>
    <col min="9" max="9" width="30.921875" style="100" customWidth="1"/>
    <col min="10" max="10" width="19.84375" style="100" customWidth="1"/>
    <col min="11" max="16384" width="9" style="100"/>
  </cols>
  <sheetData>
    <row r="1" spans="1:10" s="99" customFormat="1" ht="46.5" customHeight="1">
      <c r="A1" s="98" t="s">
        <v>11</v>
      </c>
    </row>
    <row r="2" spans="1:10" ht="30" customHeight="1">
      <c r="A2" s="130" t="s">
        <v>5</v>
      </c>
      <c r="B2" s="99"/>
      <c r="C2" s="99"/>
      <c r="D2" s="102"/>
      <c r="E2" s="102"/>
      <c r="F2" s="102"/>
      <c r="G2" s="102"/>
      <c r="H2" s="102"/>
    </row>
    <row r="3" spans="1:10" s="99" customFormat="1" ht="29.15" customHeight="1">
      <c r="B3" s="131" t="s">
        <v>113</v>
      </c>
      <c r="C3" s="132"/>
    </row>
    <row r="4" spans="1:10" ht="8.25" hidden="1" customHeight="1" thickBot="1">
      <c r="A4" s="102"/>
      <c r="B4" s="101"/>
      <c r="C4" s="133"/>
      <c r="D4" s="102"/>
      <c r="E4" s="102"/>
      <c r="F4" s="102"/>
      <c r="G4" s="102"/>
      <c r="H4" s="102"/>
      <c r="I4" s="102"/>
    </row>
    <row r="5" spans="1:10" ht="65.25" hidden="1" customHeight="1" thickBot="1">
      <c r="A5" s="134"/>
      <c r="B5" s="292" t="s">
        <v>114</v>
      </c>
      <c r="C5" s="293"/>
      <c r="D5" s="135"/>
      <c r="E5" s="102"/>
      <c r="F5" s="102"/>
      <c r="G5" s="102"/>
      <c r="H5" s="102"/>
      <c r="I5" s="102"/>
    </row>
    <row r="6" spans="1:10" ht="11.25" customHeight="1" thickBot="1">
      <c r="A6" s="103"/>
      <c r="B6" s="102"/>
      <c r="C6" s="102"/>
      <c r="D6" s="102"/>
      <c r="E6" s="102"/>
      <c r="F6" s="102"/>
      <c r="G6" s="102"/>
      <c r="H6" s="102"/>
      <c r="I6" s="102"/>
    </row>
    <row r="7" spans="1:10" ht="32.15" customHeight="1" thickBot="1">
      <c r="A7" s="136" t="s">
        <v>115</v>
      </c>
      <c r="B7" s="137"/>
      <c r="C7" s="137"/>
      <c r="D7" s="137"/>
      <c r="E7" s="137"/>
      <c r="F7" s="137"/>
      <c r="G7" s="137"/>
      <c r="H7" s="137"/>
      <c r="I7" s="137"/>
      <c r="J7" s="138"/>
    </row>
    <row r="8" spans="1:10" ht="33" customHeight="1" thickBot="1">
      <c r="A8" s="139" t="s">
        <v>116</v>
      </c>
      <c r="B8" s="140"/>
      <c r="C8" s="140"/>
      <c r="D8" s="140"/>
      <c r="E8" s="140"/>
      <c r="F8" s="140"/>
      <c r="G8" s="140"/>
      <c r="H8" s="140"/>
      <c r="I8" s="140"/>
      <c r="J8" s="141"/>
    </row>
    <row r="9" spans="1:10" ht="14.25" customHeight="1">
      <c r="A9" s="287" t="s">
        <v>117</v>
      </c>
      <c r="B9" s="283" t="s">
        <v>118</v>
      </c>
      <c r="C9" s="283" t="s">
        <v>119</v>
      </c>
      <c r="D9" s="275" t="s">
        <v>112</v>
      </c>
      <c r="E9" s="284" t="s">
        <v>120</v>
      </c>
      <c r="F9" s="285"/>
      <c r="G9" s="284" t="s">
        <v>121</v>
      </c>
      <c r="H9" s="285"/>
      <c r="I9" s="275" t="s">
        <v>65</v>
      </c>
      <c r="J9" s="277" t="s">
        <v>122</v>
      </c>
    </row>
    <row r="10" spans="1:10" ht="14.15">
      <c r="A10" s="288"/>
      <c r="B10" s="291"/>
      <c r="C10" s="276"/>
      <c r="D10" s="276"/>
      <c r="E10" s="142" t="s">
        <v>57</v>
      </c>
      <c r="F10" s="142" t="s">
        <v>58</v>
      </c>
      <c r="G10" s="143" t="s">
        <v>123</v>
      </c>
      <c r="H10" s="143" t="s">
        <v>124</v>
      </c>
      <c r="I10" s="276"/>
      <c r="J10" s="278"/>
    </row>
    <row r="11" spans="1:10" s="148" customFormat="1" ht="30" customHeight="1">
      <c r="A11" s="144" t="str">
        <f>"受注者"&amp;ROW()-10</f>
        <v>受注者1</v>
      </c>
      <c r="B11" s="23"/>
      <c r="C11" s="24"/>
      <c r="D11" s="294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48" customFormat="1" ht="30" customHeight="1">
      <c r="A12" s="144" t="str">
        <f t="shared" ref="A12:A60" si="0">"受注者"&amp;ROW()-10</f>
        <v>受注者2</v>
      </c>
      <c r="B12" s="23"/>
      <c r="C12" s="24"/>
      <c r="D12" s="294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48" customFormat="1" ht="30" customHeight="1">
      <c r="A13" s="144" t="str">
        <f t="shared" si="0"/>
        <v>受注者3</v>
      </c>
      <c r="B13" s="23"/>
      <c r="C13" s="24"/>
      <c r="D13" s="294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48" customFormat="1" ht="30" customHeight="1">
      <c r="A14" s="144" t="str">
        <f t="shared" si="0"/>
        <v>受注者4</v>
      </c>
      <c r="B14" s="23"/>
      <c r="C14" s="24"/>
      <c r="D14" s="294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48" customFormat="1" ht="30" customHeight="1">
      <c r="A15" s="144" t="str">
        <f t="shared" si="0"/>
        <v>受注者5</v>
      </c>
      <c r="B15" s="23"/>
      <c r="C15" s="24"/>
      <c r="D15" s="294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48" customFormat="1" ht="30" customHeight="1">
      <c r="A16" s="144" t="str">
        <f t="shared" si="0"/>
        <v>受注者6</v>
      </c>
      <c r="B16" s="23"/>
      <c r="C16" s="24"/>
      <c r="D16" s="294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48" customFormat="1" ht="30" customHeight="1">
      <c r="A17" s="144" t="str">
        <f t="shared" si="0"/>
        <v>受注者7</v>
      </c>
      <c r="B17" s="23"/>
      <c r="C17" s="24"/>
      <c r="D17" s="294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48" customFormat="1" ht="30" customHeight="1">
      <c r="A18" s="144" t="str">
        <f t="shared" si="0"/>
        <v>受注者8</v>
      </c>
      <c r="B18" s="23"/>
      <c r="C18" s="24"/>
      <c r="D18" s="294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44" t="str">
        <f t="shared" si="0"/>
        <v>受注者9</v>
      </c>
      <c r="B19" s="23"/>
      <c r="C19" s="24"/>
      <c r="D19" s="294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44" t="str">
        <f t="shared" si="0"/>
        <v>受注者10</v>
      </c>
      <c r="B20" s="23"/>
      <c r="C20" s="24"/>
      <c r="D20" s="294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44" t="str">
        <f t="shared" si="0"/>
        <v>受注者11</v>
      </c>
      <c r="B21" s="145"/>
      <c r="C21" s="146"/>
      <c r="D21" s="147" t="str">
        <f>IF(OR(案件情報!D$28="",E21="",F21="",),"",案件情報!D$28)</f>
        <v/>
      </c>
      <c r="E21" s="146"/>
      <c r="F21" s="146"/>
      <c r="G21" s="146"/>
      <c r="H21" s="146"/>
      <c r="I21" s="146"/>
      <c r="J21" s="116"/>
    </row>
    <row r="22" spans="1:10" ht="30" hidden="1" customHeight="1">
      <c r="A22" s="144" t="str">
        <f t="shared" si="0"/>
        <v>受注者12</v>
      </c>
      <c r="B22" s="145"/>
      <c r="C22" s="146"/>
      <c r="D22" s="147" t="str">
        <f>IF(OR(案件情報!D$28="",E22="",F22="",),"",案件情報!D$28)</f>
        <v/>
      </c>
      <c r="E22" s="146"/>
      <c r="F22" s="146"/>
      <c r="G22" s="146"/>
      <c r="H22" s="146"/>
      <c r="I22" s="146"/>
      <c r="J22" s="116"/>
    </row>
    <row r="23" spans="1:10" ht="30" hidden="1" customHeight="1">
      <c r="A23" s="144" t="str">
        <f t="shared" si="0"/>
        <v>受注者13</v>
      </c>
      <c r="B23" s="145"/>
      <c r="C23" s="146"/>
      <c r="D23" s="147" t="str">
        <f>IF(OR(案件情報!D$28="",E23="",F23="",),"",案件情報!D$28)</f>
        <v/>
      </c>
      <c r="E23" s="146"/>
      <c r="F23" s="146"/>
      <c r="G23" s="146"/>
      <c r="H23" s="146"/>
      <c r="I23" s="146"/>
      <c r="J23" s="116"/>
    </row>
    <row r="24" spans="1:10" ht="30" hidden="1" customHeight="1">
      <c r="A24" s="144" t="str">
        <f t="shared" si="0"/>
        <v>受注者14</v>
      </c>
      <c r="B24" s="145"/>
      <c r="C24" s="146"/>
      <c r="D24" s="147" t="str">
        <f>IF(OR(案件情報!D$28="",E24="",F24="",),"",案件情報!D$28)</f>
        <v/>
      </c>
      <c r="E24" s="146"/>
      <c r="F24" s="146"/>
      <c r="G24" s="146"/>
      <c r="H24" s="146"/>
      <c r="I24" s="146"/>
      <c r="J24" s="116"/>
    </row>
    <row r="25" spans="1:10" ht="30" hidden="1" customHeight="1">
      <c r="A25" s="144" t="str">
        <f t="shared" si="0"/>
        <v>受注者15</v>
      </c>
      <c r="B25" s="145"/>
      <c r="C25" s="146"/>
      <c r="D25" s="147" t="str">
        <f>IF(OR(案件情報!D$28="",E25="",F25="",),"",案件情報!D$28)</f>
        <v/>
      </c>
      <c r="E25" s="146"/>
      <c r="F25" s="146"/>
      <c r="G25" s="146"/>
      <c r="H25" s="146"/>
      <c r="I25" s="146"/>
      <c r="J25" s="116"/>
    </row>
    <row r="26" spans="1:10" ht="30" hidden="1" customHeight="1">
      <c r="A26" s="144" t="str">
        <f t="shared" si="0"/>
        <v>受注者16</v>
      </c>
      <c r="B26" s="145"/>
      <c r="C26" s="146"/>
      <c r="D26" s="147" t="str">
        <f>IF(OR(案件情報!D$28="",E26="",F26="",),"",案件情報!D$28)</f>
        <v/>
      </c>
      <c r="E26" s="146"/>
      <c r="F26" s="146"/>
      <c r="G26" s="146"/>
      <c r="H26" s="146"/>
      <c r="I26" s="146"/>
      <c r="J26" s="116"/>
    </row>
    <row r="27" spans="1:10" ht="30" hidden="1" customHeight="1">
      <c r="A27" s="144" t="str">
        <f t="shared" si="0"/>
        <v>受注者17</v>
      </c>
      <c r="B27" s="145"/>
      <c r="C27" s="146"/>
      <c r="D27" s="147" t="str">
        <f>IF(OR(案件情報!D$28="",E27="",F27="",),"",案件情報!D$28)</f>
        <v/>
      </c>
      <c r="E27" s="146"/>
      <c r="F27" s="146"/>
      <c r="G27" s="146"/>
      <c r="H27" s="146"/>
      <c r="I27" s="146"/>
      <c r="J27" s="116"/>
    </row>
    <row r="28" spans="1:10" ht="30" hidden="1" customHeight="1">
      <c r="A28" s="144" t="str">
        <f t="shared" si="0"/>
        <v>受注者18</v>
      </c>
      <c r="B28" s="145"/>
      <c r="C28" s="146"/>
      <c r="D28" s="147" t="str">
        <f>IF(OR(案件情報!D$28="",E28="",F28="",),"",案件情報!D$28)</f>
        <v/>
      </c>
      <c r="E28" s="146"/>
      <c r="F28" s="146"/>
      <c r="G28" s="146"/>
      <c r="H28" s="146"/>
      <c r="I28" s="146"/>
      <c r="J28" s="116"/>
    </row>
    <row r="29" spans="1:10" ht="30" hidden="1" customHeight="1">
      <c r="A29" s="144" t="str">
        <f t="shared" si="0"/>
        <v>受注者19</v>
      </c>
      <c r="B29" s="145"/>
      <c r="C29" s="146"/>
      <c r="D29" s="147" t="str">
        <f>IF(OR(案件情報!D$28="",E29="",F29="",),"",案件情報!D$28)</f>
        <v/>
      </c>
      <c r="E29" s="146"/>
      <c r="F29" s="146"/>
      <c r="G29" s="146"/>
      <c r="H29" s="146"/>
      <c r="I29" s="146"/>
      <c r="J29" s="116"/>
    </row>
    <row r="30" spans="1:10" ht="30" hidden="1" customHeight="1">
      <c r="A30" s="144" t="str">
        <f t="shared" si="0"/>
        <v>受注者20</v>
      </c>
      <c r="B30" s="145"/>
      <c r="C30" s="146"/>
      <c r="D30" s="147" t="str">
        <f>IF(OR(案件情報!D$28="",E30="",F30="",),"",案件情報!D$28)</f>
        <v/>
      </c>
      <c r="E30" s="146"/>
      <c r="F30" s="146"/>
      <c r="G30" s="146"/>
      <c r="H30" s="146"/>
      <c r="I30" s="146"/>
      <c r="J30" s="116"/>
    </row>
    <row r="31" spans="1:10" ht="30" hidden="1" customHeight="1">
      <c r="A31" s="144" t="str">
        <f t="shared" si="0"/>
        <v>受注者21</v>
      </c>
      <c r="B31" s="145"/>
      <c r="C31" s="146"/>
      <c r="D31" s="147" t="str">
        <f>IF(OR(案件情報!D$28="",E31="",F31="",),"",案件情報!D$28)</f>
        <v/>
      </c>
      <c r="E31" s="146"/>
      <c r="F31" s="146"/>
      <c r="G31" s="146"/>
      <c r="H31" s="146"/>
      <c r="I31" s="146"/>
      <c r="J31" s="116"/>
    </row>
    <row r="32" spans="1:10" ht="30" hidden="1" customHeight="1">
      <c r="A32" s="144" t="str">
        <f t="shared" si="0"/>
        <v>受注者22</v>
      </c>
      <c r="B32" s="145"/>
      <c r="C32" s="146"/>
      <c r="D32" s="147" t="str">
        <f>IF(OR(案件情報!D$28="",E32="",F32="",),"",案件情報!D$28)</f>
        <v/>
      </c>
      <c r="E32" s="146"/>
      <c r="F32" s="146"/>
      <c r="G32" s="146"/>
      <c r="H32" s="146"/>
      <c r="I32" s="146"/>
      <c r="J32" s="116"/>
    </row>
    <row r="33" spans="1:10" ht="30" hidden="1" customHeight="1">
      <c r="A33" s="144" t="str">
        <f t="shared" si="0"/>
        <v>受注者23</v>
      </c>
      <c r="B33" s="145"/>
      <c r="C33" s="146"/>
      <c r="D33" s="147" t="str">
        <f>IF(OR(案件情報!D$28="",E33="",F33="",),"",案件情報!D$28)</f>
        <v/>
      </c>
      <c r="E33" s="146"/>
      <c r="F33" s="146"/>
      <c r="G33" s="146"/>
      <c r="H33" s="146"/>
      <c r="I33" s="146"/>
      <c r="J33" s="116"/>
    </row>
    <row r="34" spans="1:10" ht="30" hidden="1" customHeight="1">
      <c r="A34" s="144" t="str">
        <f t="shared" si="0"/>
        <v>受注者24</v>
      </c>
      <c r="B34" s="145"/>
      <c r="C34" s="146"/>
      <c r="D34" s="147" t="str">
        <f>IF(OR(案件情報!D$28="",E34="",F34="",),"",案件情報!D$28)</f>
        <v/>
      </c>
      <c r="E34" s="146"/>
      <c r="F34" s="146"/>
      <c r="G34" s="146"/>
      <c r="H34" s="146"/>
      <c r="I34" s="146"/>
      <c r="J34" s="116"/>
    </row>
    <row r="35" spans="1:10" ht="30" hidden="1" customHeight="1">
      <c r="A35" s="144" t="str">
        <f t="shared" si="0"/>
        <v>受注者25</v>
      </c>
      <c r="B35" s="145"/>
      <c r="C35" s="146"/>
      <c r="D35" s="147" t="str">
        <f>IF(OR(案件情報!D$28="",E35="",F35="",),"",案件情報!D$28)</f>
        <v/>
      </c>
      <c r="E35" s="146"/>
      <c r="F35" s="146"/>
      <c r="G35" s="146"/>
      <c r="H35" s="146"/>
      <c r="I35" s="146"/>
      <c r="J35" s="116"/>
    </row>
    <row r="36" spans="1:10" ht="30" hidden="1" customHeight="1">
      <c r="A36" s="144" t="str">
        <f t="shared" si="0"/>
        <v>受注者26</v>
      </c>
      <c r="B36" s="145"/>
      <c r="C36" s="146"/>
      <c r="D36" s="147" t="str">
        <f>IF(OR(案件情報!D$28="",E36="",F36="",),"",案件情報!D$28)</f>
        <v/>
      </c>
      <c r="E36" s="146"/>
      <c r="F36" s="146"/>
      <c r="G36" s="146"/>
      <c r="H36" s="146"/>
      <c r="I36" s="146"/>
      <c r="J36" s="116"/>
    </row>
    <row r="37" spans="1:10" ht="30" hidden="1" customHeight="1">
      <c r="A37" s="144" t="str">
        <f t="shared" si="0"/>
        <v>受注者27</v>
      </c>
      <c r="B37" s="145"/>
      <c r="C37" s="146"/>
      <c r="D37" s="147" t="str">
        <f>IF(OR(案件情報!D$28="",E37="",F37="",),"",案件情報!D$28)</f>
        <v/>
      </c>
      <c r="E37" s="146"/>
      <c r="F37" s="146"/>
      <c r="G37" s="146"/>
      <c r="H37" s="146"/>
      <c r="I37" s="146"/>
      <c r="J37" s="116"/>
    </row>
    <row r="38" spans="1:10" ht="30" hidden="1" customHeight="1">
      <c r="A38" s="144" t="str">
        <f t="shared" si="0"/>
        <v>受注者28</v>
      </c>
      <c r="B38" s="145"/>
      <c r="C38" s="146"/>
      <c r="D38" s="147" t="str">
        <f>IF(OR(案件情報!D$28="",E38="",F38="",),"",案件情報!D$28)</f>
        <v/>
      </c>
      <c r="E38" s="146"/>
      <c r="F38" s="146"/>
      <c r="G38" s="146"/>
      <c r="H38" s="146"/>
      <c r="I38" s="146"/>
      <c r="J38" s="116"/>
    </row>
    <row r="39" spans="1:10" ht="30" hidden="1" customHeight="1">
      <c r="A39" s="144" t="str">
        <f t="shared" si="0"/>
        <v>受注者29</v>
      </c>
      <c r="B39" s="145"/>
      <c r="C39" s="146"/>
      <c r="D39" s="147" t="str">
        <f>IF(OR(案件情報!D$28="",E39="",F39="",),"",案件情報!D$28)</f>
        <v/>
      </c>
      <c r="E39" s="146"/>
      <c r="F39" s="146"/>
      <c r="G39" s="146"/>
      <c r="H39" s="146"/>
      <c r="I39" s="146"/>
      <c r="J39" s="116"/>
    </row>
    <row r="40" spans="1:10" ht="30" hidden="1" customHeight="1">
      <c r="A40" s="144" t="str">
        <f t="shared" si="0"/>
        <v>受注者30</v>
      </c>
      <c r="B40" s="145"/>
      <c r="C40" s="146"/>
      <c r="D40" s="147" t="str">
        <f>IF(OR(案件情報!D$28="",E40="",F40="",),"",案件情報!D$28)</f>
        <v/>
      </c>
      <c r="E40" s="146"/>
      <c r="F40" s="146"/>
      <c r="G40" s="146"/>
      <c r="H40" s="146"/>
      <c r="I40" s="146"/>
      <c r="J40" s="116"/>
    </row>
    <row r="41" spans="1:10" ht="30" hidden="1" customHeight="1">
      <c r="A41" s="144" t="str">
        <f t="shared" si="0"/>
        <v>受注者31</v>
      </c>
      <c r="B41" s="145"/>
      <c r="C41" s="146"/>
      <c r="D41" s="147" t="str">
        <f>IF(OR(案件情報!D$28="",E41="",F41="",),"",案件情報!D$28)</f>
        <v/>
      </c>
      <c r="E41" s="146"/>
      <c r="F41" s="146"/>
      <c r="G41" s="146"/>
      <c r="H41" s="146"/>
      <c r="I41" s="146"/>
      <c r="J41" s="116"/>
    </row>
    <row r="42" spans="1:10" ht="30" hidden="1" customHeight="1">
      <c r="A42" s="144" t="str">
        <f t="shared" si="0"/>
        <v>受注者32</v>
      </c>
      <c r="B42" s="145"/>
      <c r="C42" s="146"/>
      <c r="D42" s="147" t="str">
        <f>IF(OR(案件情報!D$28="",E42="",F42="",),"",案件情報!D$28)</f>
        <v/>
      </c>
      <c r="E42" s="146"/>
      <c r="F42" s="146"/>
      <c r="G42" s="146"/>
      <c r="H42" s="146"/>
      <c r="I42" s="146"/>
      <c r="J42" s="116"/>
    </row>
    <row r="43" spans="1:10" ht="30" hidden="1" customHeight="1">
      <c r="A43" s="144" t="str">
        <f t="shared" si="0"/>
        <v>受注者33</v>
      </c>
      <c r="B43" s="145"/>
      <c r="C43" s="146"/>
      <c r="D43" s="147" t="str">
        <f>IF(OR(案件情報!D$28="",E43="",F43="",),"",案件情報!D$28)</f>
        <v/>
      </c>
      <c r="E43" s="146"/>
      <c r="F43" s="146"/>
      <c r="G43" s="146"/>
      <c r="H43" s="146"/>
      <c r="I43" s="146"/>
      <c r="J43" s="116"/>
    </row>
    <row r="44" spans="1:10" ht="30" hidden="1" customHeight="1">
      <c r="A44" s="144" t="str">
        <f t="shared" si="0"/>
        <v>受注者34</v>
      </c>
      <c r="B44" s="145"/>
      <c r="C44" s="146"/>
      <c r="D44" s="147" t="str">
        <f>IF(OR(案件情報!D$28="",E44="",F44="",),"",案件情報!D$28)</f>
        <v/>
      </c>
      <c r="E44" s="146"/>
      <c r="F44" s="146"/>
      <c r="G44" s="146"/>
      <c r="H44" s="146"/>
      <c r="I44" s="146"/>
      <c r="J44" s="116"/>
    </row>
    <row r="45" spans="1:10" ht="30" hidden="1" customHeight="1">
      <c r="A45" s="144" t="str">
        <f t="shared" si="0"/>
        <v>受注者35</v>
      </c>
      <c r="B45" s="145"/>
      <c r="C45" s="146"/>
      <c r="D45" s="147" t="str">
        <f>IF(OR(案件情報!D$28="",E45="",F45="",),"",案件情報!D$28)</f>
        <v/>
      </c>
      <c r="E45" s="146"/>
      <c r="F45" s="146"/>
      <c r="G45" s="146"/>
      <c r="H45" s="146"/>
      <c r="I45" s="146"/>
      <c r="J45" s="116"/>
    </row>
    <row r="46" spans="1:10" ht="30" hidden="1" customHeight="1">
      <c r="A46" s="144" t="str">
        <f t="shared" si="0"/>
        <v>受注者36</v>
      </c>
      <c r="B46" s="145"/>
      <c r="C46" s="146"/>
      <c r="D46" s="147" t="str">
        <f>IF(OR(案件情報!D$28="",E46="",F46="",),"",案件情報!D$28)</f>
        <v/>
      </c>
      <c r="E46" s="146"/>
      <c r="F46" s="146"/>
      <c r="G46" s="146"/>
      <c r="H46" s="146"/>
      <c r="I46" s="146"/>
      <c r="J46" s="116"/>
    </row>
    <row r="47" spans="1:10" ht="30" hidden="1" customHeight="1">
      <c r="A47" s="144" t="str">
        <f t="shared" si="0"/>
        <v>受注者37</v>
      </c>
      <c r="B47" s="145"/>
      <c r="C47" s="146"/>
      <c r="D47" s="147" t="str">
        <f>IF(OR(案件情報!D$28="",E47="",F47="",),"",案件情報!D$28)</f>
        <v/>
      </c>
      <c r="E47" s="146"/>
      <c r="F47" s="146"/>
      <c r="G47" s="146"/>
      <c r="H47" s="146"/>
      <c r="I47" s="146"/>
      <c r="J47" s="116"/>
    </row>
    <row r="48" spans="1:10" ht="30" hidden="1" customHeight="1">
      <c r="A48" s="144" t="str">
        <f t="shared" si="0"/>
        <v>受注者38</v>
      </c>
      <c r="B48" s="145"/>
      <c r="C48" s="146"/>
      <c r="D48" s="147" t="str">
        <f>IF(OR(案件情報!D$28="",E48="",F48="",),"",案件情報!D$28)</f>
        <v/>
      </c>
      <c r="E48" s="146"/>
      <c r="F48" s="146"/>
      <c r="G48" s="146"/>
      <c r="H48" s="146"/>
      <c r="I48" s="146"/>
      <c r="J48" s="116"/>
    </row>
    <row r="49" spans="1:10" ht="30" hidden="1" customHeight="1">
      <c r="A49" s="144" t="str">
        <f t="shared" si="0"/>
        <v>受注者39</v>
      </c>
      <c r="B49" s="145"/>
      <c r="C49" s="146"/>
      <c r="D49" s="147" t="str">
        <f>IF(OR(案件情報!D$28="",E49="",F49="",),"",案件情報!D$28)</f>
        <v/>
      </c>
      <c r="E49" s="146"/>
      <c r="F49" s="146"/>
      <c r="G49" s="146"/>
      <c r="H49" s="146"/>
      <c r="I49" s="146"/>
      <c r="J49" s="116"/>
    </row>
    <row r="50" spans="1:10" ht="30" hidden="1" customHeight="1">
      <c r="A50" s="144" t="str">
        <f t="shared" si="0"/>
        <v>受注者40</v>
      </c>
      <c r="B50" s="145"/>
      <c r="C50" s="146"/>
      <c r="D50" s="147" t="str">
        <f>IF(OR(案件情報!D$28="",E50="",F50="",),"",案件情報!D$28)</f>
        <v/>
      </c>
      <c r="E50" s="146"/>
      <c r="F50" s="146"/>
      <c r="G50" s="146"/>
      <c r="H50" s="146"/>
      <c r="I50" s="146"/>
      <c r="J50" s="116"/>
    </row>
    <row r="51" spans="1:10" ht="30" hidden="1" customHeight="1">
      <c r="A51" s="144" t="str">
        <f t="shared" si="0"/>
        <v>受注者41</v>
      </c>
      <c r="B51" s="145"/>
      <c r="C51" s="146"/>
      <c r="D51" s="147" t="str">
        <f>IF(OR(案件情報!D$28="",E51="",F51="",),"",案件情報!D$28)</f>
        <v/>
      </c>
      <c r="E51" s="146"/>
      <c r="F51" s="146"/>
      <c r="G51" s="146"/>
      <c r="H51" s="146"/>
      <c r="I51" s="146"/>
      <c r="J51" s="116"/>
    </row>
    <row r="52" spans="1:10" ht="30" hidden="1" customHeight="1">
      <c r="A52" s="144" t="str">
        <f t="shared" si="0"/>
        <v>受注者42</v>
      </c>
      <c r="B52" s="145"/>
      <c r="C52" s="146"/>
      <c r="D52" s="147" t="str">
        <f>IF(OR(案件情報!D$28="",E52="",F52="",),"",案件情報!D$28)</f>
        <v/>
      </c>
      <c r="E52" s="146"/>
      <c r="F52" s="146"/>
      <c r="G52" s="146"/>
      <c r="H52" s="146"/>
      <c r="I52" s="146"/>
      <c r="J52" s="116"/>
    </row>
    <row r="53" spans="1:10" ht="30" hidden="1" customHeight="1">
      <c r="A53" s="144" t="str">
        <f t="shared" si="0"/>
        <v>受注者43</v>
      </c>
      <c r="B53" s="145"/>
      <c r="C53" s="146"/>
      <c r="D53" s="147" t="str">
        <f>IF(OR(案件情報!D$28="",E53="",F53="",),"",案件情報!D$28)</f>
        <v/>
      </c>
      <c r="E53" s="146"/>
      <c r="F53" s="146"/>
      <c r="G53" s="146"/>
      <c r="H53" s="146"/>
      <c r="I53" s="146"/>
      <c r="J53" s="116"/>
    </row>
    <row r="54" spans="1:10" ht="30" hidden="1" customHeight="1">
      <c r="A54" s="144" t="str">
        <f t="shared" si="0"/>
        <v>受注者44</v>
      </c>
      <c r="B54" s="145"/>
      <c r="C54" s="146"/>
      <c r="D54" s="147" t="str">
        <f>IF(OR(案件情報!D$28="",E54="",F54="",),"",案件情報!D$28)</f>
        <v/>
      </c>
      <c r="E54" s="146"/>
      <c r="F54" s="146"/>
      <c r="G54" s="146"/>
      <c r="H54" s="146"/>
      <c r="I54" s="146"/>
      <c r="J54" s="116"/>
    </row>
    <row r="55" spans="1:10" ht="30" hidden="1" customHeight="1">
      <c r="A55" s="144" t="str">
        <f t="shared" si="0"/>
        <v>受注者45</v>
      </c>
      <c r="B55" s="145"/>
      <c r="C55" s="146"/>
      <c r="D55" s="147" t="str">
        <f>IF(OR(案件情報!D$28="",E55="",F55="",),"",案件情報!D$28)</f>
        <v/>
      </c>
      <c r="E55" s="146"/>
      <c r="F55" s="146"/>
      <c r="G55" s="146"/>
      <c r="H55" s="146"/>
      <c r="I55" s="146"/>
      <c r="J55" s="116"/>
    </row>
    <row r="56" spans="1:10" ht="30" hidden="1" customHeight="1">
      <c r="A56" s="144" t="str">
        <f t="shared" si="0"/>
        <v>受注者46</v>
      </c>
      <c r="B56" s="145"/>
      <c r="C56" s="146"/>
      <c r="D56" s="147" t="str">
        <f>IF(OR(案件情報!D$28="",E56="",F56="",),"",案件情報!D$28)</f>
        <v/>
      </c>
      <c r="E56" s="146"/>
      <c r="F56" s="146"/>
      <c r="G56" s="146"/>
      <c r="H56" s="146"/>
      <c r="I56" s="146"/>
      <c r="J56" s="116"/>
    </row>
    <row r="57" spans="1:10" ht="30" hidden="1" customHeight="1">
      <c r="A57" s="144" t="str">
        <f t="shared" si="0"/>
        <v>受注者47</v>
      </c>
      <c r="B57" s="145"/>
      <c r="C57" s="146"/>
      <c r="D57" s="147" t="str">
        <f>IF(OR(案件情報!D$28="",E57="",F57="",),"",案件情報!D$28)</f>
        <v/>
      </c>
      <c r="E57" s="146"/>
      <c r="F57" s="146"/>
      <c r="G57" s="146"/>
      <c r="H57" s="146"/>
      <c r="I57" s="146"/>
      <c r="J57" s="116"/>
    </row>
    <row r="58" spans="1:10" ht="30" hidden="1" customHeight="1">
      <c r="A58" s="144" t="str">
        <f t="shared" si="0"/>
        <v>受注者48</v>
      </c>
      <c r="B58" s="145"/>
      <c r="C58" s="146"/>
      <c r="D58" s="147" t="str">
        <f>IF(OR(案件情報!D$28="",E58="",F58="",),"",案件情報!D$28)</f>
        <v/>
      </c>
      <c r="E58" s="146"/>
      <c r="F58" s="146"/>
      <c r="G58" s="146"/>
      <c r="H58" s="146"/>
      <c r="I58" s="146"/>
      <c r="J58" s="116"/>
    </row>
    <row r="59" spans="1:10" ht="30" hidden="1" customHeight="1">
      <c r="A59" s="144" t="str">
        <f t="shared" si="0"/>
        <v>受注者49</v>
      </c>
      <c r="B59" s="145"/>
      <c r="C59" s="146"/>
      <c r="D59" s="147" t="str">
        <f>IF(OR(案件情報!D$28="",E59="",F59="",),"",案件情報!D$28)</f>
        <v/>
      </c>
      <c r="E59" s="146"/>
      <c r="F59" s="146"/>
      <c r="G59" s="146"/>
      <c r="H59" s="146"/>
      <c r="I59" s="146"/>
      <c r="J59" s="116"/>
    </row>
    <row r="60" spans="1:10" ht="30" hidden="1" customHeight="1" thickBot="1">
      <c r="A60" s="149" t="str">
        <f t="shared" si="0"/>
        <v>受注者50</v>
      </c>
      <c r="B60" s="145"/>
      <c r="C60" s="146"/>
      <c r="D60" s="147" t="str">
        <f>IF(OR(案件情報!D$28="",E60="",F60="",),"",案件情報!D$28)</f>
        <v/>
      </c>
      <c r="E60" s="146"/>
      <c r="F60" s="146"/>
      <c r="G60" s="146"/>
      <c r="H60" s="146"/>
      <c r="I60" s="146"/>
      <c r="J60" s="116"/>
    </row>
    <row r="61" spans="1:10" ht="33" customHeight="1" thickBot="1">
      <c r="A61" s="139" t="s">
        <v>125</v>
      </c>
      <c r="B61" s="140"/>
      <c r="C61" s="140"/>
      <c r="D61" s="140"/>
      <c r="E61" s="140"/>
      <c r="F61" s="140"/>
      <c r="G61" s="140"/>
      <c r="H61" s="140"/>
      <c r="I61" s="140"/>
      <c r="J61" s="141"/>
    </row>
    <row r="62" spans="1:10" ht="14.25" customHeight="1">
      <c r="A62" s="287" t="s">
        <v>117</v>
      </c>
      <c r="B62" s="283" t="s">
        <v>118</v>
      </c>
      <c r="C62" s="283" t="s">
        <v>119</v>
      </c>
      <c r="D62" s="275" t="s">
        <v>112</v>
      </c>
      <c r="E62" s="284" t="s">
        <v>120</v>
      </c>
      <c r="F62" s="285"/>
      <c r="G62" s="286" t="s">
        <v>126</v>
      </c>
      <c r="H62" s="150"/>
      <c r="I62" s="151"/>
      <c r="J62" s="152"/>
    </row>
    <row r="63" spans="1:10" ht="14.15">
      <c r="A63" s="290"/>
      <c r="B63" s="291"/>
      <c r="C63" s="276"/>
      <c r="D63" s="276"/>
      <c r="E63" s="142" t="s">
        <v>57</v>
      </c>
      <c r="F63" s="142" t="s">
        <v>58</v>
      </c>
      <c r="G63" s="278"/>
      <c r="H63" s="153"/>
      <c r="I63" s="154"/>
      <c r="J63" s="155"/>
    </row>
    <row r="64" spans="1:10" s="148" customFormat="1" ht="30" customHeight="1">
      <c r="A64" s="144" t="str">
        <f>"受注者"&amp;ROW()-13</f>
        <v>受注者51</v>
      </c>
      <c r="B64" s="23"/>
      <c r="C64" s="24"/>
      <c r="D64" s="294" t="str">
        <f>IF(OR(案件情報!D$28="",E64="",F64="",),"",案件情報!D$28)</f>
        <v/>
      </c>
      <c r="E64" s="24"/>
      <c r="F64" s="24"/>
      <c r="G64" s="19"/>
      <c r="H64" s="156"/>
      <c r="I64" s="157"/>
      <c r="J64" s="158"/>
    </row>
    <row r="65" spans="1:10" s="148" customFormat="1" ht="30" customHeight="1">
      <c r="A65" s="144" t="str">
        <f>"受注者"&amp;ROW()-13</f>
        <v>受注者52</v>
      </c>
      <c r="B65" s="23"/>
      <c r="C65" s="24"/>
      <c r="D65" s="294" t="str">
        <f>IF(OR(案件情報!D$28="",E65="",F65="",),"",案件情報!D$28)</f>
        <v/>
      </c>
      <c r="E65" s="24"/>
      <c r="F65" s="24"/>
      <c r="G65" s="19"/>
      <c r="H65" s="156"/>
      <c r="I65" s="157"/>
      <c r="J65" s="158"/>
    </row>
    <row r="66" spans="1:10" s="148" customFormat="1" ht="30" customHeight="1">
      <c r="A66" s="144" t="str">
        <f>"受注者"&amp;ROW()-13</f>
        <v>受注者53</v>
      </c>
      <c r="B66" s="23"/>
      <c r="C66" s="24"/>
      <c r="D66" s="294" t="str">
        <f>IF(OR(案件情報!D$28="",E66="",F66="",),"",案件情報!D$28)</f>
        <v/>
      </c>
      <c r="E66" s="24"/>
      <c r="F66" s="24"/>
      <c r="G66" s="19"/>
      <c r="H66" s="156"/>
      <c r="I66" s="157"/>
      <c r="J66" s="158"/>
    </row>
    <row r="67" spans="1:10" s="148" customFormat="1" ht="30" customHeight="1">
      <c r="A67" s="144" t="str">
        <f>"受注者"&amp;ROW()-13</f>
        <v>受注者54</v>
      </c>
      <c r="B67" s="23"/>
      <c r="C67" s="24"/>
      <c r="D67" s="294" t="str">
        <f>IF(OR(案件情報!D$28="",E67="",F67="",),"",案件情報!D$28)</f>
        <v/>
      </c>
      <c r="E67" s="24"/>
      <c r="F67" s="24"/>
      <c r="G67" s="19"/>
      <c r="H67" s="156"/>
      <c r="I67" s="157"/>
      <c r="J67" s="158"/>
    </row>
    <row r="68" spans="1:10" s="148" customFormat="1" ht="30" customHeight="1">
      <c r="A68" s="144" t="str">
        <f>"受注者"&amp;ROW()-13</f>
        <v>受注者55</v>
      </c>
      <c r="B68" s="23"/>
      <c r="C68" s="24"/>
      <c r="D68" s="294" t="str">
        <f>IF(OR(案件情報!D$28="",E68="",F68="",),"",案件情報!D$28)</f>
        <v/>
      </c>
      <c r="E68" s="24"/>
      <c r="F68" s="24"/>
      <c r="G68" s="19"/>
      <c r="H68" s="156"/>
      <c r="I68" s="157"/>
      <c r="J68" s="158"/>
    </row>
    <row r="69" spans="1:10" s="148" customFormat="1" ht="30" customHeight="1">
      <c r="A69" s="144" t="str">
        <f t="shared" ref="A69:A113" si="1">"受注者"&amp;ROW()-13</f>
        <v>受注者56</v>
      </c>
      <c r="B69" s="23"/>
      <c r="C69" s="24"/>
      <c r="D69" s="294" t="str">
        <f>IF(OR(案件情報!D$28="",E69="",F69="",),"",案件情報!D$28)</f>
        <v/>
      </c>
      <c r="E69" s="24"/>
      <c r="F69" s="24"/>
      <c r="G69" s="19"/>
      <c r="H69" s="156"/>
      <c r="I69" s="157"/>
      <c r="J69" s="158"/>
    </row>
    <row r="70" spans="1:10" s="148" customFormat="1" ht="30" customHeight="1">
      <c r="A70" s="144" t="str">
        <f t="shared" si="1"/>
        <v>受注者57</v>
      </c>
      <c r="B70" s="23"/>
      <c r="C70" s="24"/>
      <c r="D70" s="294" t="str">
        <f>IF(OR(案件情報!D$28="",E70="",F70="",),"",案件情報!D$28)</f>
        <v/>
      </c>
      <c r="E70" s="24"/>
      <c r="F70" s="24"/>
      <c r="G70" s="19"/>
      <c r="H70" s="157"/>
      <c r="I70" s="157"/>
      <c r="J70" s="158"/>
    </row>
    <row r="71" spans="1:10" s="148" customFormat="1" ht="30" customHeight="1">
      <c r="A71" s="144" t="str">
        <f t="shared" si="1"/>
        <v>受注者58</v>
      </c>
      <c r="B71" s="23"/>
      <c r="C71" s="24"/>
      <c r="D71" s="294" t="str">
        <f>IF(OR(案件情報!D$28="",E71="",F71="",),"",案件情報!D$28)</f>
        <v/>
      </c>
      <c r="E71" s="24"/>
      <c r="F71" s="24"/>
      <c r="G71" s="19"/>
      <c r="H71" s="157"/>
      <c r="I71" s="157"/>
      <c r="J71" s="158"/>
    </row>
    <row r="72" spans="1:10" ht="30" customHeight="1">
      <c r="A72" s="144" t="str">
        <f t="shared" si="1"/>
        <v>受注者59</v>
      </c>
      <c r="B72" s="23"/>
      <c r="C72" s="24"/>
      <c r="D72" s="294" t="str">
        <f>IF(OR(案件情報!D$28="",E72="",F72="",),"",案件情報!D$28)</f>
        <v/>
      </c>
      <c r="E72" s="24"/>
      <c r="F72" s="24"/>
      <c r="G72" s="19"/>
      <c r="H72" s="154"/>
      <c r="I72" s="154"/>
      <c r="J72" s="155"/>
    </row>
    <row r="73" spans="1:10" ht="30" customHeight="1" thickBot="1">
      <c r="A73" s="144" t="str">
        <f t="shared" si="1"/>
        <v>受注者60</v>
      </c>
      <c r="B73" s="23"/>
      <c r="C73" s="24"/>
      <c r="D73" s="294" t="str">
        <f>IF(OR(案件情報!D$28="",E73="",F73="",),"",案件情報!D$28)</f>
        <v/>
      </c>
      <c r="E73" s="24"/>
      <c r="F73" s="24"/>
      <c r="G73" s="19"/>
      <c r="H73" s="154"/>
      <c r="I73" s="154"/>
      <c r="J73" s="155"/>
    </row>
    <row r="74" spans="1:10" ht="30" hidden="1" customHeight="1">
      <c r="A74" s="144" t="str">
        <f t="shared" si="1"/>
        <v>受注者61</v>
      </c>
      <c r="B74" s="145"/>
      <c r="C74" s="146"/>
      <c r="D74" s="147" t="str">
        <f>IF(OR(案件情報!D$28="",E74="",F74="",),"",案件情報!D$28)</f>
        <v/>
      </c>
      <c r="E74" s="146"/>
      <c r="F74" s="146"/>
      <c r="G74" s="116"/>
      <c r="H74" s="154"/>
      <c r="I74" s="154"/>
      <c r="J74" s="155"/>
    </row>
    <row r="75" spans="1:10" ht="30" hidden="1" customHeight="1">
      <c r="A75" s="144" t="str">
        <f t="shared" si="1"/>
        <v>受注者62</v>
      </c>
      <c r="B75" s="145"/>
      <c r="C75" s="146"/>
      <c r="D75" s="147" t="str">
        <f>IF(OR(案件情報!D$28="",E75="",F75="",),"",案件情報!D$28)</f>
        <v/>
      </c>
      <c r="E75" s="146"/>
      <c r="F75" s="146"/>
      <c r="G75" s="116"/>
      <c r="H75" s="154"/>
      <c r="I75" s="154"/>
      <c r="J75" s="155"/>
    </row>
    <row r="76" spans="1:10" ht="30" hidden="1" customHeight="1">
      <c r="A76" s="144" t="str">
        <f t="shared" si="1"/>
        <v>受注者63</v>
      </c>
      <c r="B76" s="145"/>
      <c r="C76" s="146"/>
      <c r="D76" s="147" t="str">
        <f>IF(OR(案件情報!D$28="",E76="",F76="",),"",案件情報!D$28)</f>
        <v/>
      </c>
      <c r="E76" s="146"/>
      <c r="F76" s="146"/>
      <c r="G76" s="116"/>
      <c r="H76" s="154"/>
      <c r="I76" s="154"/>
      <c r="J76" s="155"/>
    </row>
    <row r="77" spans="1:10" ht="30" hidden="1" customHeight="1">
      <c r="A77" s="144" t="str">
        <f t="shared" si="1"/>
        <v>受注者64</v>
      </c>
      <c r="B77" s="145"/>
      <c r="C77" s="146"/>
      <c r="D77" s="147" t="str">
        <f>IF(OR(案件情報!D$28="",E77="",F77="",),"",案件情報!D$28)</f>
        <v/>
      </c>
      <c r="E77" s="146"/>
      <c r="F77" s="146"/>
      <c r="G77" s="116"/>
      <c r="H77" s="154"/>
      <c r="I77" s="154"/>
      <c r="J77" s="155"/>
    </row>
    <row r="78" spans="1:10" ht="30" hidden="1" customHeight="1">
      <c r="A78" s="144" t="str">
        <f t="shared" si="1"/>
        <v>受注者65</v>
      </c>
      <c r="B78" s="145"/>
      <c r="C78" s="146"/>
      <c r="D78" s="147" t="str">
        <f>IF(OR(案件情報!D$28="",E78="",F78="",),"",案件情報!D$28)</f>
        <v/>
      </c>
      <c r="E78" s="146"/>
      <c r="F78" s="146"/>
      <c r="G78" s="116"/>
      <c r="H78" s="154"/>
      <c r="I78" s="154"/>
      <c r="J78" s="155"/>
    </row>
    <row r="79" spans="1:10" ht="30" hidden="1" customHeight="1">
      <c r="A79" s="144" t="str">
        <f t="shared" si="1"/>
        <v>受注者66</v>
      </c>
      <c r="B79" s="145"/>
      <c r="C79" s="146"/>
      <c r="D79" s="147" t="str">
        <f>IF(OR(案件情報!D$28="",E79="",F79="",),"",案件情報!D$28)</f>
        <v/>
      </c>
      <c r="E79" s="146"/>
      <c r="F79" s="146"/>
      <c r="G79" s="116"/>
      <c r="H79" s="154"/>
      <c r="I79" s="154"/>
      <c r="J79" s="155"/>
    </row>
    <row r="80" spans="1:10" ht="30" hidden="1" customHeight="1">
      <c r="A80" s="144" t="str">
        <f t="shared" si="1"/>
        <v>受注者67</v>
      </c>
      <c r="B80" s="145"/>
      <c r="C80" s="146"/>
      <c r="D80" s="147" t="str">
        <f>IF(OR(案件情報!D$28="",E80="",F80="",),"",案件情報!D$28)</f>
        <v/>
      </c>
      <c r="E80" s="146"/>
      <c r="F80" s="146"/>
      <c r="G80" s="116"/>
      <c r="H80" s="154"/>
      <c r="I80" s="154"/>
      <c r="J80" s="155"/>
    </row>
    <row r="81" spans="1:10" ht="30" hidden="1" customHeight="1">
      <c r="A81" s="144" t="str">
        <f t="shared" si="1"/>
        <v>受注者68</v>
      </c>
      <c r="B81" s="145"/>
      <c r="C81" s="146"/>
      <c r="D81" s="147" t="str">
        <f>IF(OR(案件情報!D$28="",E81="",F81="",),"",案件情報!D$28)</f>
        <v/>
      </c>
      <c r="E81" s="146"/>
      <c r="F81" s="146"/>
      <c r="G81" s="116"/>
      <c r="H81" s="154"/>
      <c r="I81" s="154"/>
      <c r="J81" s="155"/>
    </row>
    <row r="82" spans="1:10" ht="30" hidden="1" customHeight="1">
      <c r="A82" s="144" t="str">
        <f t="shared" si="1"/>
        <v>受注者69</v>
      </c>
      <c r="B82" s="145"/>
      <c r="C82" s="146"/>
      <c r="D82" s="147" t="str">
        <f>IF(OR(案件情報!D$28="",E82="",F82="",),"",案件情報!D$28)</f>
        <v/>
      </c>
      <c r="E82" s="146"/>
      <c r="F82" s="146"/>
      <c r="G82" s="116"/>
      <c r="H82" s="154"/>
      <c r="I82" s="154"/>
      <c r="J82" s="155"/>
    </row>
    <row r="83" spans="1:10" ht="30" hidden="1" customHeight="1">
      <c r="A83" s="144" t="str">
        <f t="shared" si="1"/>
        <v>受注者70</v>
      </c>
      <c r="B83" s="145"/>
      <c r="C83" s="146"/>
      <c r="D83" s="147" t="str">
        <f>IF(OR(案件情報!D$28="",E83="",F83="",),"",案件情報!D$28)</f>
        <v/>
      </c>
      <c r="E83" s="146"/>
      <c r="F83" s="146"/>
      <c r="G83" s="116"/>
      <c r="H83" s="154"/>
      <c r="I83" s="154"/>
      <c r="J83" s="155"/>
    </row>
    <row r="84" spans="1:10" ht="30" hidden="1" customHeight="1">
      <c r="A84" s="144" t="str">
        <f t="shared" si="1"/>
        <v>受注者71</v>
      </c>
      <c r="B84" s="145"/>
      <c r="C84" s="146"/>
      <c r="D84" s="147" t="str">
        <f>IF(OR(案件情報!D$28="",E84="",F84="",),"",案件情報!D$28)</f>
        <v/>
      </c>
      <c r="E84" s="146"/>
      <c r="F84" s="146"/>
      <c r="G84" s="116"/>
      <c r="H84" s="154"/>
      <c r="I84" s="154"/>
      <c r="J84" s="155"/>
    </row>
    <row r="85" spans="1:10" ht="30" hidden="1" customHeight="1">
      <c r="A85" s="144" t="str">
        <f t="shared" si="1"/>
        <v>受注者72</v>
      </c>
      <c r="B85" s="145"/>
      <c r="C85" s="146"/>
      <c r="D85" s="147" t="str">
        <f>IF(OR(案件情報!D$28="",E85="",F85="",),"",案件情報!D$28)</f>
        <v/>
      </c>
      <c r="E85" s="146"/>
      <c r="F85" s="146"/>
      <c r="G85" s="116"/>
      <c r="H85" s="154"/>
      <c r="I85" s="154"/>
      <c r="J85" s="155"/>
    </row>
    <row r="86" spans="1:10" ht="30" hidden="1" customHeight="1">
      <c r="A86" s="144" t="str">
        <f t="shared" si="1"/>
        <v>受注者73</v>
      </c>
      <c r="B86" s="145"/>
      <c r="C86" s="146"/>
      <c r="D86" s="147" t="str">
        <f>IF(OR(案件情報!D$28="",E86="",F86="",),"",案件情報!D$28)</f>
        <v/>
      </c>
      <c r="E86" s="146"/>
      <c r="F86" s="146"/>
      <c r="G86" s="116"/>
      <c r="H86" s="154"/>
      <c r="I86" s="154"/>
      <c r="J86" s="155"/>
    </row>
    <row r="87" spans="1:10" ht="30" hidden="1" customHeight="1">
      <c r="A87" s="144" t="str">
        <f t="shared" si="1"/>
        <v>受注者74</v>
      </c>
      <c r="B87" s="145"/>
      <c r="C87" s="146"/>
      <c r="D87" s="147" t="str">
        <f>IF(OR(案件情報!D$28="",E87="",F87="",),"",案件情報!D$28)</f>
        <v/>
      </c>
      <c r="E87" s="146"/>
      <c r="F87" s="146"/>
      <c r="G87" s="116"/>
      <c r="H87" s="154"/>
      <c r="I87" s="154"/>
      <c r="J87" s="155"/>
    </row>
    <row r="88" spans="1:10" ht="30" hidden="1" customHeight="1">
      <c r="A88" s="144" t="str">
        <f t="shared" si="1"/>
        <v>受注者75</v>
      </c>
      <c r="B88" s="145"/>
      <c r="C88" s="146"/>
      <c r="D88" s="147" t="str">
        <f>IF(OR(案件情報!D$28="",E88="",F88="",),"",案件情報!D$28)</f>
        <v/>
      </c>
      <c r="E88" s="146"/>
      <c r="F88" s="146"/>
      <c r="G88" s="116"/>
      <c r="H88" s="154"/>
      <c r="I88" s="154"/>
      <c r="J88" s="155"/>
    </row>
    <row r="89" spans="1:10" ht="30" hidden="1" customHeight="1">
      <c r="A89" s="144" t="str">
        <f t="shared" si="1"/>
        <v>受注者76</v>
      </c>
      <c r="B89" s="145"/>
      <c r="C89" s="146"/>
      <c r="D89" s="147" t="str">
        <f>IF(OR(案件情報!D$28="",E89="",F89="",),"",案件情報!D$28)</f>
        <v/>
      </c>
      <c r="E89" s="146"/>
      <c r="F89" s="146"/>
      <c r="G89" s="116"/>
      <c r="H89" s="154"/>
      <c r="I89" s="154"/>
      <c r="J89" s="155"/>
    </row>
    <row r="90" spans="1:10" ht="30" hidden="1" customHeight="1">
      <c r="A90" s="144" t="str">
        <f t="shared" si="1"/>
        <v>受注者77</v>
      </c>
      <c r="B90" s="145"/>
      <c r="C90" s="146"/>
      <c r="D90" s="147" t="str">
        <f>IF(OR(案件情報!D$28="",E90="",F90="",),"",案件情報!D$28)</f>
        <v/>
      </c>
      <c r="E90" s="146"/>
      <c r="F90" s="146"/>
      <c r="G90" s="116"/>
      <c r="H90" s="154"/>
      <c r="I90" s="154"/>
      <c r="J90" s="155"/>
    </row>
    <row r="91" spans="1:10" ht="30" hidden="1" customHeight="1">
      <c r="A91" s="144" t="str">
        <f t="shared" si="1"/>
        <v>受注者78</v>
      </c>
      <c r="B91" s="145"/>
      <c r="C91" s="146"/>
      <c r="D91" s="147" t="str">
        <f>IF(OR(案件情報!D$28="",E91="",F91="",),"",案件情報!D$28)</f>
        <v/>
      </c>
      <c r="E91" s="146"/>
      <c r="F91" s="146"/>
      <c r="G91" s="116"/>
      <c r="H91" s="154"/>
      <c r="I91" s="154"/>
      <c r="J91" s="155"/>
    </row>
    <row r="92" spans="1:10" ht="30" hidden="1" customHeight="1">
      <c r="A92" s="144" t="str">
        <f t="shared" si="1"/>
        <v>受注者79</v>
      </c>
      <c r="B92" s="145"/>
      <c r="C92" s="146"/>
      <c r="D92" s="147" t="str">
        <f>IF(OR(案件情報!D$28="",E92="",F92="",),"",案件情報!D$28)</f>
        <v/>
      </c>
      <c r="E92" s="146"/>
      <c r="F92" s="146"/>
      <c r="G92" s="116"/>
      <c r="H92" s="154"/>
      <c r="I92" s="154"/>
      <c r="J92" s="155"/>
    </row>
    <row r="93" spans="1:10" ht="30" hidden="1" customHeight="1">
      <c r="A93" s="144" t="str">
        <f t="shared" si="1"/>
        <v>受注者80</v>
      </c>
      <c r="B93" s="145"/>
      <c r="C93" s="146"/>
      <c r="D93" s="147" t="str">
        <f>IF(OR(案件情報!D$28="",E93="",F93="",),"",案件情報!D$28)</f>
        <v/>
      </c>
      <c r="E93" s="146"/>
      <c r="F93" s="146"/>
      <c r="G93" s="116"/>
      <c r="H93" s="154"/>
      <c r="I93" s="154"/>
      <c r="J93" s="155"/>
    </row>
    <row r="94" spans="1:10" ht="30" hidden="1" customHeight="1">
      <c r="A94" s="144" t="str">
        <f t="shared" si="1"/>
        <v>受注者81</v>
      </c>
      <c r="B94" s="145"/>
      <c r="C94" s="146"/>
      <c r="D94" s="147" t="str">
        <f>IF(OR(案件情報!D$28="",E94="",F94="",),"",案件情報!D$28)</f>
        <v/>
      </c>
      <c r="E94" s="146"/>
      <c r="F94" s="146"/>
      <c r="G94" s="116"/>
      <c r="H94" s="154"/>
      <c r="I94" s="154"/>
      <c r="J94" s="155"/>
    </row>
    <row r="95" spans="1:10" ht="30" hidden="1" customHeight="1">
      <c r="A95" s="144" t="str">
        <f t="shared" si="1"/>
        <v>受注者82</v>
      </c>
      <c r="B95" s="145"/>
      <c r="C95" s="146"/>
      <c r="D95" s="147" t="str">
        <f>IF(OR(案件情報!D$28="",E95="",F95="",),"",案件情報!D$28)</f>
        <v/>
      </c>
      <c r="E95" s="146"/>
      <c r="F95" s="146"/>
      <c r="G95" s="116"/>
      <c r="H95" s="154"/>
      <c r="I95" s="154"/>
      <c r="J95" s="155"/>
    </row>
    <row r="96" spans="1:10" ht="30" hidden="1" customHeight="1">
      <c r="A96" s="144" t="str">
        <f t="shared" si="1"/>
        <v>受注者83</v>
      </c>
      <c r="B96" s="145"/>
      <c r="C96" s="146"/>
      <c r="D96" s="147" t="str">
        <f>IF(OR(案件情報!D$28="",E96="",F96="",),"",案件情報!D$28)</f>
        <v/>
      </c>
      <c r="E96" s="146"/>
      <c r="F96" s="146"/>
      <c r="G96" s="116"/>
      <c r="H96" s="154"/>
      <c r="I96" s="154"/>
      <c r="J96" s="155"/>
    </row>
    <row r="97" spans="1:10" ht="30" hidden="1" customHeight="1">
      <c r="A97" s="144" t="str">
        <f t="shared" si="1"/>
        <v>受注者84</v>
      </c>
      <c r="B97" s="145"/>
      <c r="C97" s="146"/>
      <c r="D97" s="147" t="str">
        <f>IF(OR(案件情報!D$28="",E97="",F97="",),"",案件情報!D$28)</f>
        <v/>
      </c>
      <c r="E97" s="146"/>
      <c r="F97" s="146"/>
      <c r="G97" s="116"/>
      <c r="H97" s="154"/>
      <c r="I97" s="154"/>
      <c r="J97" s="155"/>
    </row>
    <row r="98" spans="1:10" ht="30" hidden="1" customHeight="1">
      <c r="A98" s="144" t="str">
        <f t="shared" si="1"/>
        <v>受注者85</v>
      </c>
      <c r="B98" s="145"/>
      <c r="C98" s="146"/>
      <c r="D98" s="147" t="str">
        <f>IF(OR(案件情報!D$28="",E98="",F98="",),"",案件情報!D$28)</f>
        <v/>
      </c>
      <c r="E98" s="146"/>
      <c r="F98" s="146"/>
      <c r="G98" s="116"/>
      <c r="H98" s="154"/>
      <c r="I98" s="154"/>
      <c r="J98" s="155"/>
    </row>
    <row r="99" spans="1:10" ht="30" hidden="1" customHeight="1">
      <c r="A99" s="144" t="str">
        <f t="shared" si="1"/>
        <v>受注者86</v>
      </c>
      <c r="B99" s="145"/>
      <c r="C99" s="146"/>
      <c r="D99" s="147" t="str">
        <f>IF(OR(案件情報!D$28="",E99="",F99="",),"",案件情報!D$28)</f>
        <v/>
      </c>
      <c r="E99" s="146"/>
      <c r="F99" s="146"/>
      <c r="G99" s="116"/>
      <c r="H99" s="154"/>
      <c r="I99" s="154"/>
      <c r="J99" s="155"/>
    </row>
    <row r="100" spans="1:10" ht="30" hidden="1" customHeight="1">
      <c r="A100" s="144" t="str">
        <f t="shared" si="1"/>
        <v>受注者87</v>
      </c>
      <c r="B100" s="145"/>
      <c r="C100" s="146"/>
      <c r="D100" s="147" t="str">
        <f>IF(OR(案件情報!D$28="",E100="",F100="",),"",案件情報!D$28)</f>
        <v/>
      </c>
      <c r="E100" s="146"/>
      <c r="F100" s="146"/>
      <c r="G100" s="116"/>
      <c r="H100" s="154"/>
      <c r="I100" s="154"/>
      <c r="J100" s="155"/>
    </row>
    <row r="101" spans="1:10" ht="30" hidden="1" customHeight="1">
      <c r="A101" s="144" t="str">
        <f t="shared" si="1"/>
        <v>受注者88</v>
      </c>
      <c r="B101" s="145"/>
      <c r="C101" s="146"/>
      <c r="D101" s="147" t="str">
        <f>IF(OR(案件情報!D$28="",E101="",F101="",),"",案件情報!D$28)</f>
        <v/>
      </c>
      <c r="E101" s="146"/>
      <c r="F101" s="146"/>
      <c r="G101" s="116"/>
      <c r="H101" s="154"/>
      <c r="I101" s="154"/>
      <c r="J101" s="155"/>
    </row>
    <row r="102" spans="1:10" ht="30" hidden="1" customHeight="1">
      <c r="A102" s="144" t="str">
        <f t="shared" si="1"/>
        <v>受注者89</v>
      </c>
      <c r="B102" s="145"/>
      <c r="C102" s="146"/>
      <c r="D102" s="147" t="str">
        <f>IF(OR(案件情報!D$28="",E102="",F102="",),"",案件情報!D$28)</f>
        <v/>
      </c>
      <c r="E102" s="146"/>
      <c r="F102" s="146"/>
      <c r="G102" s="116"/>
      <c r="H102" s="154"/>
      <c r="I102" s="154"/>
      <c r="J102" s="155"/>
    </row>
    <row r="103" spans="1:10" ht="30" hidden="1" customHeight="1">
      <c r="A103" s="144" t="str">
        <f t="shared" si="1"/>
        <v>受注者90</v>
      </c>
      <c r="B103" s="145"/>
      <c r="C103" s="146"/>
      <c r="D103" s="147" t="str">
        <f>IF(OR(案件情報!D$28="",E103="",F103="",),"",案件情報!D$28)</f>
        <v/>
      </c>
      <c r="E103" s="146"/>
      <c r="F103" s="146"/>
      <c r="G103" s="116"/>
      <c r="H103" s="154"/>
      <c r="I103" s="154"/>
      <c r="J103" s="155"/>
    </row>
    <row r="104" spans="1:10" ht="30" hidden="1" customHeight="1">
      <c r="A104" s="144" t="str">
        <f t="shared" si="1"/>
        <v>受注者91</v>
      </c>
      <c r="B104" s="145"/>
      <c r="C104" s="146"/>
      <c r="D104" s="147" t="str">
        <f>IF(OR(案件情報!D$28="",E104="",F104="",),"",案件情報!D$28)</f>
        <v/>
      </c>
      <c r="E104" s="146"/>
      <c r="F104" s="146"/>
      <c r="G104" s="116"/>
      <c r="H104" s="154"/>
      <c r="I104" s="154"/>
      <c r="J104" s="155"/>
    </row>
    <row r="105" spans="1:10" ht="30" hidden="1" customHeight="1">
      <c r="A105" s="144" t="str">
        <f t="shared" si="1"/>
        <v>受注者92</v>
      </c>
      <c r="B105" s="145"/>
      <c r="C105" s="146"/>
      <c r="D105" s="147" t="str">
        <f>IF(OR(案件情報!D$28="",E105="",F105="",),"",案件情報!D$28)</f>
        <v/>
      </c>
      <c r="E105" s="146"/>
      <c r="F105" s="146"/>
      <c r="G105" s="116"/>
      <c r="H105" s="154"/>
      <c r="I105" s="154"/>
      <c r="J105" s="155"/>
    </row>
    <row r="106" spans="1:10" ht="30" hidden="1" customHeight="1">
      <c r="A106" s="144" t="str">
        <f t="shared" si="1"/>
        <v>受注者93</v>
      </c>
      <c r="B106" s="145"/>
      <c r="C106" s="146"/>
      <c r="D106" s="147" t="str">
        <f>IF(OR(案件情報!D$28="",E106="",F106="",),"",案件情報!D$28)</f>
        <v/>
      </c>
      <c r="E106" s="146"/>
      <c r="F106" s="146"/>
      <c r="G106" s="116"/>
      <c r="H106" s="154"/>
      <c r="I106" s="154"/>
      <c r="J106" s="155"/>
    </row>
    <row r="107" spans="1:10" ht="30" hidden="1" customHeight="1">
      <c r="A107" s="144" t="str">
        <f t="shared" si="1"/>
        <v>受注者94</v>
      </c>
      <c r="B107" s="145"/>
      <c r="C107" s="146"/>
      <c r="D107" s="147" t="str">
        <f>IF(OR(案件情報!D$28="",E107="",F107="",),"",案件情報!D$28)</f>
        <v/>
      </c>
      <c r="E107" s="146"/>
      <c r="F107" s="146"/>
      <c r="G107" s="116"/>
      <c r="H107" s="154"/>
      <c r="I107" s="154"/>
      <c r="J107" s="155"/>
    </row>
    <row r="108" spans="1:10" ht="30" hidden="1" customHeight="1">
      <c r="A108" s="144" t="str">
        <f t="shared" si="1"/>
        <v>受注者95</v>
      </c>
      <c r="B108" s="145"/>
      <c r="C108" s="146"/>
      <c r="D108" s="147" t="str">
        <f>IF(OR(案件情報!D$28="",E108="",F108="",),"",案件情報!D$28)</f>
        <v/>
      </c>
      <c r="E108" s="146"/>
      <c r="F108" s="146"/>
      <c r="G108" s="116"/>
      <c r="H108" s="154"/>
      <c r="I108" s="154"/>
      <c r="J108" s="155"/>
    </row>
    <row r="109" spans="1:10" ht="30" hidden="1" customHeight="1">
      <c r="A109" s="144" t="str">
        <f t="shared" si="1"/>
        <v>受注者96</v>
      </c>
      <c r="B109" s="145"/>
      <c r="C109" s="146"/>
      <c r="D109" s="147" t="str">
        <f>IF(OR(案件情報!D$28="",E109="",F109="",),"",案件情報!D$28)</f>
        <v/>
      </c>
      <c r="E109" s="146"/>
      <c r="F109" s="146"/>
      <c r="G109" s="116"/>
      <c r="H109" s="154"/>
      <c r="I109" s="154"/>
      <c r="J109" s="155"/>
    </row>
    <row r="110" spans="1:10" ht="30" hidden="1" customHeight="1">
      <c r="A110" s="144" t="str">
        <f t="shared" si="1"/>
        <v>受注者97</v>
      </c>
      <c r="B110" s="145"/>
      <c r="C110" s="146"/>
      <c r="D110" s="147" t="str">
        <f>IF(OR(案件情報!D$28="",E110="",F110="",),"",案件情報!D$28)</f>
        <v/>
      </c>
      <c r="E110" s="146"/>
      <c r="F110" s="146"/>
      <c r="G110" s="116"/>
      <c r="H110" s="154"/>
      <c r="I110" s="154"/>
      <c r="J110" s="155"/>
    </row>
    <row r="111" spans="1:10" ht="30" hidden="1" customHeight="1">
      <c r="A111" s="144" t="str">
        <f t="shared" si="1"/>
        <v>受注者98</v>
      </c>
      <c r="B111" s="145"/>
      <c r="C111" s="146"/>
      <c r="D111" s="147" t="str">
        <f>IF(OR(案件情報!D$28="",E111="",F111="",),"",案件情報!D$28)</f>
        <v/>
      </c>
      <c r="E111" s="146"/>
      <c r="F111" s="146"/>
      <c r="G111" s="116"/>
      <c r="H111" s="154"/>
      <c r="I111" s="154"/>
      <c r="J111" s="155"/>
    </row>
    <row r="112" spans="1:10" ht="30" hidden="1" customHeight="1">
      <c r="A112" s="144" t="str">
        <f t="shared" si="1"/>
        <v>受注者99</v>
      </c>
      <c r="B112" s="145"/>
      <c r="C112" s="146"/>
      <c r="D112" s="147" t="str">
        <f>IF(OR(案件情報!D$28="",E112="",F112="",),"",案件情報!D$28)</f>
        <v/>
      </c>
      <c r="E112" s="146"/>
      <c r="F112" s="146"/>
      <c r="G112" s="116"/>
      <c r="H112" s="154"/>
      <c r="I112" s="154"/>
      <c r="J112" s="155"/>
    </row>
    <row r="113" spans="1:10" ht="30" hidden="1" customHeight="1" thickBot="1">
      <c r="A113" s="149" t="str">
        <f t="shared" si="1"/>
        <v>受注者100</v>
      </c>
      <c r="B113" s="145"/>
      <c r="C113" s="146"/>
      <c r="D113" s="147" t="str">
        <f>IF(OR(案件情報!D$28="",E113="",F113="",),"",案件情報!D$28)</f>
        <v/>
      </c>
      <c r="E113" s="146"/>
      <c r="F113" s="146"/>
      <c r="G113" s="115"/>
      <c r="H113" s="159"/>
      <c r="I113" s="159"/>
      <c r="J113" s="160"/>
    </row>
    <row r="114" spans="1:10" ht="13.75" thickBot="1">
      <c r="A114" s="161"/>
      <c r="B114" s="112"/>
      <c r="C114" s="112"/>
      <c r="D114" s="112"/>
      <c r="E114" s="112"/>
      <c r="F114" s="112"/>
      <c r="G114" s="162"/>
      <c r="H114" s="25"/>
      <c r="I114" s="25"/>
    </row>
    <row r="115" spans="1:10" ht="32.15" customHeight="1" thickBot="1">
      <c r="A115" s="163" t="s">
        <v>127</v>
      </c>
      <c r="B115" s="164"/>
      <c r="C115" s="164"/>
      <c r="D115" s="164"/>
      <c r="E115" s="164"/>
      <c r="F115" s="164"/>
      <c r="G115" s="164"/>
      <c r="H115" s="164"/>
      <c r="I115" s="164"/>
      <c r="J115" s="165"/>
    </row>
    <row r="116" spans="1:10" ht="33" customHeight="1" thickBot="1">
      <c r="A116" s="139" t="s">
        <v>128</v>
      </c>
      <c r="B116" s="140"/>
      <c r="C116" s="140"/>
      <c r="D116" s="140"/>
      <c r="E116" s="140"/>
      <c r="F116" s="140"/>
      <c r="G116" s="140"/>
      <c r="H116" s="140"/>
      <c r="I116" s="140"/>
      <c r="J116" s="141"/>
    </row>
    <row r="117" spans="1:10" ht="14.25" customHeight="1">
      <c r="A117" s="287" t="s">
        <v>117</v>
      </c>
      <c r="B117" s="289" t="s">
        <v>118</v>
      </c>
      <c r="C117" s="283" t="s">
        <v>119</v>
      </c>
      <c r="D117" s="283" t="s">
        <v>129</v>
      </c>
      <c r="E117" s="284" t="s">
        <v>120</v>
      </c>
      <c r="F117" s="285"/>
      <c r="G117" s="284" t="s">
        <v>121</v>
      </c>
      <c r="H117" s="285"/>
      <c r="I117" s="275" t="s">
        <v>65</v>
      </c>
      <c r="J117" s="277" t="s">
        <v>122</v>
      </c>
    </row>
    <row r="118" spans="1:10" ht="14.15">
      <c r="A118" s="288"/>
      <c r="B118" s="282"/>
      <c r="C118" s="276"/>
      <c r="D118" s="276"/>
      <c r="E118" s="142" t="s">
        <v>57</v>
      </c>
      <c r="F118" s="142" t="s">
        <v>58</v>
      </c>
      <c r="G118" s="143" t="s">
        <v>123</v>
      </c>
      <c r="H118" s="143" t="s">
        <v>124</v>
      </c>
      <c r="I118" s="276"/>
      <c r="J118" s="278"/>
    </row>
    <row r="119" spans="1:10" s="148" customFormat="1" ht="30" customHeight="1">
      <c r="A119" s="144" t="str">
        <f>"発注者"&amp;ROW()-118</f>
        <v>発注者1</v>
      </c>
      <c r="B119" s="166"/>
      <c r="C119" s="26"/>
      <c r="D119" s="295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48" customFormat="1" ht="30" customHeight="1">
      <c r="A120" s="144" t="str">
        <f t="shared" ref="A120:A168" si="2">"発注者"&amp;ROW()-118</f>
        <v>発注者2</v>
      </c>
      <c r="B120" s="166"/>
      <c r="C120" s="26"/>
      <c r="D120" s="295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48" customFormat="1" ht="30" customHeight="1">
      <c r="A121" s="144" t="str">
        <f t="shared" si="2"/>
        <v>発注者3</v>
      </c>
      <c r="B121" s="166"/>
      <c r="C121" s="26"/>
      <c r="D121" s="295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48" customFormat="1" ht="30" customHeight="1">
      <c r="A122" s="144" t="str">
        <f t="shared" si="2"/>
        <v>発注者4</v>
      </c>
      <c r="B122" s="166"/>
      <c r="C122" s="26"/>
      <c r="D122" s="295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48" customFormat="1" ht="30" customHeight="1">
      <c r="A123" s="144" t="str">
        <f t="shared" si="2"/>
        <v>発注者5</v>
      </c>
      <c r="B123" s="166"/>
      <c r="C123" s="26"/>
      <c r="D123" s="295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48" customFormat="1" ht="30" customHeight="1">
      <c r="A124" s="144" t="str">
        <f t="shared" si="2"/>
        <v>発注者6</v>
      </c>
      <c r="B124" s="166"/>
      <c r="C124" s="26"/>
      <c r="D124" s="295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48" customFormat="1" ht="30" customHeight="1">
      <c r="A125" s="144" t="str">
        <f t="shared" si="2"/>
        <v>発注者7</v>
      </c>
      <c r="B125" s="166"/>
      <c r="C125" s="26"/>
      <c r="D125" s="295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48" customFormat="1" ht="30" customHeight="1">
      <c r="A126" s="144" t="str">
        <f t="shared" si="2"/>
        <v>発注者8</v>
      </c>
      <c r="B126" s="166"/>
      <c r="C126" s="26"/>
      <c r="D126" s="295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48" customFormat="1" ht="30" customHeight="1">
      <c r="A127" s="144" t="str">
        <f t="shared" si="2"/>
        <v>発注者9</v>
      </c>
      <c r="B127" s="166"/>
      <c r="C127" s="26"/>
      <c r="D127" s="295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48" customFormat="1" ht="30" customHeight="1" thickBot="1">
      <c r="A128" s="144" t="str">
        <f t="shared" si="2"/>
        <v>発注者10</v>
      </c>
      <c r="B128" s="166"/>
      <c r="C128" s="26"/>
      <c r="D128" s="295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48" customFormat="1" ht="30" hidden="1" customHeight="1">
      <c r="A129" s="144" t="str">
        <f t="shared" si="2"/>
        <v>発注者11</v>
      </c>
      <c r="B129" s="166"/>
      <c r="C129" s="167"/>
      <c r="D129" s="168" t="str">
        <f>IF(OR(案件情報!D$9="",E129="",F129="",),"",案件情報!D$9)</f>
        <v/>
      </c>
      <c r="E129" s="167"/>
      <c r="F129" s="167"/>
      <c r="G129" s="167"/>
      <c r="H129" s="167"/>
      <c r="I129" s="169"/>
      <c r="J129" s="116"/>
    </row>
    <row r="130" spans="1:10" s="148" customFormat="1" ht="30" hidden="1" customHeight="1">
      <c r="A130" s="144" t="str">
        <f t="shared" si="2"/>
        <v>発注者12</v>
      </c>
      <c r="B130" s="166"/>
      <c r="C130" s="167"/>
      <c r="D130" s="168" t="str">
        <f>IF(OR(案件情報!D$9="",E130="",F130="",),"",案件情報!D$9)</f>
        <v/>
      </c>
      <c r="E130" s="167"/>
      <c r="F130" s="167"/>
      <c r="G130" s="167"/>
      <c r="H130" s="167"/>
      <c r="I130" s="169"/>
      <c r="J130" s="116"/>
    </row>
    <row r="131" spans="1:10" s="148" customFormat="1" ht="30" hidden="1" customHeight="1">
      <c r="A131" s="144" t="str">
        <f t="shared" si="2"/>
        <v>発注者13</v>
      </c>
      <c r="B131" s="166"/>
      <c r="C131" s="167"/>
      <c r="D131" s="168" t="str">
        <f>IF(OR(案件情報!D$9="",E131="",F131="",),"",案件情報!D$9)</f>
        <v/>
      </c>
      <c r="E131" s="167"/>
      <c r="F131" s="167"/>
      <c r="G131" s="167"/>
      <c r="H131" s="167"/>
      <c r="I131" s="169"/>
      <c r="J131" s="116"/>
    </row>
    <row r="132" spans="1:10" s="148" customFormat="1" ht="30" hidden="1" customHeight="1">
      <c r="A132" s="144" t="str">
        <f t="shared" si="2"/>
        <v>発注者14</v>
      </c>
      <c r="B132" s="166"/>
      <c r="C132" s="167"/>
      <c r="D132" s="168" t="str">
        <f>IF(OR(案件情報!D$9="",E132="",F132="",),"",案件情報!D$9)</f>
        <v/>
      </c>
      <c r="E132" s="167"/>
      <c r="F132" s="167"/>
      <c r="G132" s="167"/>
      <c r="H132" s="167"/>
      <c r="I132" s="169"/>
      <c r="J132" s="116"/>
    </row>
    <row r="133" spans="1:10" s="148" customFormat="1" ht="30" hidden="1" customHeight="1">
      <c r="A133" s="144" t="str">
        <f t="shared" si="2"/>
        <v>発注者15</v>
      </c>
      <c r="B133" s="166"/>
      <c r="C133" s="167"/>
      <c r="D133" s="168" t="str">
        <f>IF(OR(案件情報!D$9="",E133="",F133="",),"",案件情報!D$9)</f>
        <v/>
      </c>
      <c r="E133" s="167"/>
      <c r="F133" s="167"/>
      <c r="G133" s="167"/>
      <c r="H133" s="167"/>
      <c r="I133" s="169"/>
      <c r="J133" s="116"/>
    </row>
    <row r="134" spans="1:10" ht="30" hidden="1" customHeight="1">
      <c r="A134" s="144" t="str">
        <f t="shared" si="2"/>
        <v>発注者16</v>
      </c>
      <c r="B134" s="166"/>
      <c r="C134" s="167"/>
      <c r="D134" s="168" t="str">
        <f>IF(OR(案件情報!D$9="",E134="",F134="",),"",案件情報!D$9)</f>
        <v/>
      </c>
      <c r="E134" s="167"/>
      <c r="F134" s="167"/>
      <c r="G134" s="167"/>
      <c r="H134" s="167"/>
      <c r="I134" s="169"/>
      <c r="J134" s="116"/>
    </row>
    <row r="135" spans="1:10" ht="30" hidden="1" customHeight="1">
      <c r="A135" s="144" t="str">
        <f t="shared" si="2"/>
        <v>発注者17</v>
      </c>
      <c r="B135" s="166"/>
      <c r="C135" s="167"/>
      <c r="D135" s="168" t="str">
        <f>IF(OR(案件情報!D$9="",E135="",F135="",),"",案件情報!D$9)</f>
        <v/>
      </c>
      <c r="E135" s="167"/>
      <c r="F135" s="167"/>
      <c r="G135" s="167"/>
      <c r="H135" s="167"/>
      <c r="I135" s="169"/>
      <c r="J135" s="116"/>
    </row>
    <row r="136" spans="1:10" ht="30" hidden="1" customHeight="1">
      <c r="A136" s="144" t="str">
        <f t="shared" si="2"/>
        <v>発注者18</v>
      </c>
      <c r="B136" s="166"/>
      <c r="C136" s="167"/>
      <c r="D136" s="168" t="str">
        <f>IF(OR(案件情報!D$9="",E136="",F136="",),"",案件情報!D$9)</f>
        <v/>
      </c>
      <c r="E136" s="167"/>
      <c r="F136" s="167"/>
      <c r="G136" s="167"/>
      <c r="H136" s="167"/>
      <c r="I136" s="169"/>
      <c r="J136" s="116"/>
    </row>
    <row r="137" spans="1:10" ht="30" hidden="1" customHeight="1">
      <c r="A137" s="144" t="str">
        <f t="shared" si="2"/>
        <v>発注者19</v>
      </c>
      <c r="B137" s="166"/>
      <c r="C137" s="167"/>
      <c r="D137" s="168" t="str">
        <f>IF(OR(案件情報!D$9="",E137="",F137="",),"",案件情報!D$9)</f>
        <v/>
      </c>
      <c r="E137" s="167"/>
      <c r="F137" s="167"/>
      <c r="G137" s="167"/>
      <c r="H137" s="167"/>
      <c r="I137" s="169"/>
      <c r="J137" s="116"/>
    </row>
    <row r="138" spans="1:10" ht="30" hidden="1" customHeight="1">
      <c r="A138" s="144" t="str">
        <f t="shared" si="2"/>
        <v>発注者20</v>
      </c>
      <c r="B138" s="166"/>
      <c r="C138" s="167"/>
      <c r="D138" s="168" t="str">
        <f>IF(OR(案件情報!D$9="",E138="",F138="",),"",案件情報!D$9)</f>
        <v/>
      </c>
      <c r="E138" s="167"/>
      <c r="F138" s="167"/>
      <c r="G138" s="167"/>
      <c r="H138" s="167"/>
      <c r="I138" s="169"/>
      <c r="J138" s="116"/>
    </row>
    <row r="139" spans="1:10" ht="30" hidden="1" customHeight="1">
      <c r="A139" s="144" t="str">
        <f t="shared" si="2"/>
        <v>発注者21</v>
      </c>
      <c r="B139" s="166"/>
      <c r="C139" s="167"/>
      <c r="D139" s="168" t="str">
        <f>IF(OR(案件情報!D$9="",E139="",F139="",),"",案件情報!D$9)</f>
        <v/>
      </c>
      <c r="E139" s="167"/>
      <c r="F139" s="167"/>
      <c r="G139" s="167"/>
      <c r="H139" s="167"/>
      <c r="I139" s="169"/>
      <c r="J139" s="116"/>
    </row>
    <row r="140" spans="1:10" ht="30" hidden="1" customHeight="1">
      <c r="A140" s="144" t="str">
        <f t="shared" si="2"/>
        <v>発注者22</v>
      </c>
      <c r="B140" s="166"/>
      <c r="C140" s="167"/>
      <c r="D140" s="168" t="str">
        <f>IF(OR(案件情報!D$9="",E140="",F140="",),"",案件情報!D$9)</f>
        <v/>
      </c>
      <c r="E140" s="167"/>
      <c r="F140" s="167"/>
      <c r="G140" s="167"/>
      <c r="H140" s="167"/>
      <c r="I140" s="169"/>
      <c r="J140" s="116"/>
    </row>
    <row r="141" spans="1:10" ht="30" hidden="1" customHeight="1">
      <c r="A141" s="144" t="str">
        <f t="shared" si="2"/>
        <v>発注者23</v>
      </c>
      <c r="B141" s="166"/>
      <c r="C141" s="167"/>
      <c r="D141" s="168" t="str">
        <f>IF(OR(案件情報!D$9="",E141="",F141="",),"",案件情報!D$9)</f>
        <v/>
      </c>
      <c r="E141" s="167"/>
      <c r="F141" s="167"/>
      <c r="G141" s="167"/>
      <c r="H141" s="167"/>
      <c r="I141" s="169"/>
      <c r="J141" s="116"/>
    </row>
    <row r="142" spans="1:10" ht="30" hidden="1" customHeight="1">
      <c r="A142" s="144" t="str">
        <f t="shared" si="2"/>
        <v>発注者24</v>
      </c>
      <c r="B142" s="166"/>
      <c r="C142" s="167"/>
      <c r="D142" s="168" t="str">
        <f>IF(OR(案件情報!D$9="",E142="",F142="",),"",案件情報!D$9)</f>
        <v/>
      </c>
      <c r="E142" s="167"/>
      <c r="F142" s="167"/>
      <c r="G142" s="167"/>
      <c r="H142" s="167"/>
      <c r="I142" s="169"/>
      <c r="J142" s="116"/>
    </row>
    <row r="143" spans="1:10" ht="30" hidden="1" customHeight="1">
      <c r="A143" s="144" t="str">
        <f t="shared" si="2"/>
        <v>発注者25</v>
      </c>
      <c r="B143" s="166"/>
      <c r="C143" s="167"/>
      <c r="D143" s="168" t="str">
        <f>IF(OR(案件情報!D$9="",E143="",F143="",),"",案件情報!D$9)</f>
        <v/>
      </c>
      <c r="E143" s="167"/>
      <c r="F143" s="167"/>
      <c r="G143" s="167"/>
      <c r="H143" s="167"/>
      <c r="I143" s="169"/>
      <c r="J143" s="116"/>
    </row>
    <row r="144" spans="1:10" ht="30" hidden="1" customHeight="1">
      <c r="A144" s="144" t="str">
        <f t="shared" si="2"/>
        <v>発注者26</v>
      </c>
      <c r="B144" s="166"/>
      <c r="C144" s="167"/>
      <c r="D144" s="168" t="str">
        <f>IF(OR(案件情報!D$9="",E144="",F144="",),"",案件情報!D$9)</f>
        <v/>
      </c>
      <c r="E144" s="167"/>
      <c r="F144" s="167"/>
      <c r="G144" s="167"/>
      <c r="H144" s="167"/>
      <c r="I144" s="169"/>
      <c r="J144" s="116"/>
    </row>
    <row r="145" spans="1:10" ht="30" hidden="1" customHeight="1">
      <c r="A145" s="144" t="str">
        <f t="shared" si="2"/>
        <v>発注者27</v>
      </c>
      <c r="B145" s="166"/>
      <c r="C145" s="167"/>
      <c r="D145" s="168" t="str">
        <f>IF(OR(案件情報!D$9="",E145="",F145="",),"",案件情報!D$9)</f>
        <v/>
      </c>
      <c r="E145" s="167"/>
      <c r="F145" s="167"/>
      <c r="G145" s="167"/>
      <c r="H145" s="167"/>
      <c r="I145" s="169"/>
      <c r="J145" s="116"/>
    </row>
    <row r="146" spans="1:10" ht="30" hidden="1" customHeight="1">
      <c r="A146" s="144" t="str">
        <f t="shared" si="2"/>
        <v>発注者28</v>
      </c>
      <c r="B146" s="166"/>
      <c r="C146" s="167"/>
      <c r="D146" s="168" t="str">
        <f>IF(OR(案件情報!D$9="",E146="",F146="",),"",案件情報!D$9)</f>
        <v/>
      </c>
      <c r="E146" s="167"/>
      <c r="F146" s="167"/>
      <c r="G146" s="167"/>
      <c r="H146" s="167"/>
      <c r="I146" s="169"/>
      <c r="J146" s="116"/>
    </row>
    <row r="147" spans="1:10" ht="30" hidden="1" customHeight="1">
      <c r="A147" s="144" t="str">
        <f t="shared" si="2"/>
        <v>発注者29</v>
      </c>
      <c r="B147" s="166"/>
      <c r="C147" s="167"/>
      <c r="D147" s="168" t="str">
        <f>IF(OR(案件情報!D$9="",E147="",F147="",),"",案件情報!D$9)</f>
        <v/>
      </c>
      <c r="E147" s="167"/>
      <c r="F147" s="167"/>
      <c r="G147" s="167"/>
      <c r="H147" s="167"/>
      <c r="I147" s="169"/>
      <c r="J147" s="116"/>
    </row>
    <row r="148" spans="1:10" ht="30" hidden="1" customHeight="1">
      <c r="A148" s="144" t="str">
        <f t="shared" si="2"/>
        <v>発注者30</v>
      </c>
      <c r="B148" s="166"/>
      <c r="C148" s="167"/>
      <c r="D148" s="168" t="str">
        <f>IF(OR(案件情報!D$9="",E148="",F148="",),"",案件情報!D$9)</f>
        <v/>
      </c>
      <c r="E148" s="167"/>
      <c r="F148" s="167"/>
      <c r="G148" s="167"/>
      <c r="H148" s="167"/>
      <c r="I148" s="169"/>
      <c r="J148" s="116"/>
    </row>
    <row r="149" spans="1:10" ht="30" hidden="1" customHeight="1">
      <c r="A149" s="144" t="str">
        <f t="shared" si="2"/>
        <v>発注者31</v>
      </c>
      <c r="B149" s="166"/>
      <c r="C149" s="167"/>
      <c r="D149" s="168" t="str">
        <f>IF(OR(案件情報!D$9="",E149="",F149="",),"",案件情報!D$9)</f>
        <v/>
      </c>
      <c r="E149" s="167"/>
      <c r="F149" s="167"/>
      <c r="G149" s="167"/>
      <c r="H149" s="167"/>
      <c r="I149" s="169"/>
      <c r="J149" s="116"/>
    </row>
    <row r="150" spans="1:10" ht="30" hidden="1" customHeight="1">
      <c r="A150" s="144" t="str">
        <f t="shared" si="2"/>
        <v>発注者32</v>
      </c>
      <c r="B150" s="166"/>
      <c r="C150" s="167"/>
      <c r="D150" s="168" t="str">
        <f>IF(OR(案件情報!D$9="",E150="",F150="",),"",案件情報!D$9)</f>
        <v/>
      </c>
      <c r="E150" s="167"/>
      <c r="F150" s="167"/>
      <c r="G150" s="167"/>
      <c r="H150" s="167"/>
      <c r="I150" s="169"/>
      <c r="J150" s="116"/>
    </row>
    <row r="151" spans="1:10" ht="30" hidden="1" customHeight="1">
      <c r="A151" s="144" t="str">
        <f t="shared" si="2"/>
        <v>発注者33</v>
      </c>
      <c r="B151" s="166"/>
      <c r="C151" s="167"/>
      <c r="D151" s="168" t="str">
        <f>IF(OR(案件情報!D$9="",E151="",F151="",),"",案件情報!D$9)</f>
        <v/>
      </c>
      <c r="E151" s="167"/>
      <c r="F151" s="167"/>
      <c r="G151" s="167"/>
      <c r="H151" s="167"/>
      <c r="I151" s="169"/>
      <c r="J151" s="116"/>
    </row>
    <row r="152" spans="1:10" ht="30" hidden="1" customHeight="1">
      <c r="A152" s="144" t="str">
        <f t="shared" si="2"/>
        <v>発注者34</v>
      </c>
      <c r="B152" s="166"/>
      <c r="C152" s="167"/>
      <c r="D152" s="168" t="str">
        <f>IF(OR(案件情報!D$9="",E152="",F152="",),"",案件情報!D$9)</f>
        <v/>
      </c>
      <c r="E152" s="167"/>
      <c r="F152" s="167"/>
      <c r="G152" s="167"/>
      <c r="H152" s="167"/>
      <c r="I152" s="169"/>
      <c r="J152" s="116"/>
    </row>
    <row r="153" spans="1:10" ht="30" hidden="1" customHeight="1">
      <c r="A153" s="144" t="str">
        <f t="shared" si="2"/>
        <v>発注者35</v>
      </c>
      <c r="B153" s="166"/>
      <c r="C153" s="167"/>
      <c r="D153" s="168" t="str">
        <f>IF(OR(案件情報!D$9="",E153="",F153="",),"",案件情報!D$9)</f>
        <v/>
      </c>
      <c r="E153" s="167"/>
      <c r="F153" s="167"/>
      <c r="G153" s="167"/>
      <c r="H153" s="167"/>
      <c r="I153" s="169"/>
      <c r="J153" s="116"/>
    </row>
    <row r="154" spans="1:10" ht="30" hidden="1" customHeight="1">
      <c r="A154" s="144" t="str">
        <f t="shared" si="2"/>
        <v>発注者36</v>
      </c>
      <c r="B154" s="166"/>
      <c r="C154" s="167"/>
      <c r="D154" s="168" t="str">
        <f>IF(OR(案件情報!D$9="",E154="",F154="",),"",案件情報!D$9)</f>
        <v/>
      </c>
      <c r="E154" s="167"/>
      <c r="F154" s="167"/>
      <c r="G154" s="167"/>
      <c r="H154" s="167"/>
      <c r="I154" s="169"/>
      <c r="J154" s="116"/>
    </row>
    <row r="155" spans="1:10" ht="30" hidden="1" customHeight="1">
      <c r="A155" s="144" t="str">
        <f t="shared" si="2"/>
        <v>発注者37</v>
      </c>
      <c r="B155" s="166"/>
      <c r="C155" s="167"/>
      <c r="D155" s="168" t="str">
        <f>IF(OR(案件情報!D$9="",E155="",F155="",),"",案件情報!D$9)</f>
        <v/>
      </c>
      <c r="E155" s="167"/>
      <c r="F155" s="167"/>
      <c r="G155" s="167"/>
      <c r="H155" s="167"/>
      <c r="I155" s="169"/>
      <c r="J155" s="116"/>
    </row>
    <row r="156" spans="1:10" ht="30" hidden="1" customHeight="1">
      <c r="A156" s="144" t="str">
        <f t="shared" si="2"/>
        <v>発注者38</v>
      </c>
      <c r="B156" s="166"/>
      <c r="C156" s="167"/>
      <c r="D156" s="168" t="str">
        <f>IF(OR(案件情報!D$9="",E156="",F156="",),"",案件情報!D$9)</f>
        <v/>
      </c>
      <c r="E156" s="167"/>
      <c r="F156" s="167"/>
      <c r="G156" s="167"/>
      <c r="H156" s="167"/>
      <c r="I156" s="169"/>
      <c r="J156" s="116"/>
    </row>
    <row r="157" spans="1:10" ht="30" hidden="1" customHeight="1">
      <c r="A157" s="144" t="str">
        <f t="shared" si="2"/>
        <v>発注者39</v>
      </c>
      <c r="B157" s="166"/>
      <c r="C157" s="167"/>
      <c r="D157" s="168" t="str">
        <f>IF(OR(案件情報!D$9="",E157="",F157="",),"",案件情報!D$9)</f>
        <v/>
      </c>
      <c r="E157" s="167"/>
      <c r="F157" s="167"/>
      <c r="G157" s="167"/>
      <c r="H157" s="167"/>
      <c r="I157" s="169"/>
      <c r="J157" s="116"/>
    </row>
    <row r="158" spans="1:10" ht="30" hidden="1" customHeight="1">
      <c r="A158" s="144" t="str">
        <f t="shared" si="2"/>
        <v>発注者40</v>
      </c>
      <c r="B158" s="166"/>
      <c r="C158" s="167"/>
      <c r="D158" s="168" t="str">
        <f>IF(OR(案件情報!D$9="",E158="",F158="",),"",案件情報!D$9)</f>
        <v/>
      </c>
      <c r="E158" s="167"/>
      <c r="F158" s="167"/>
      <c r="G158" s="167"/>
      <c r="H158" s="167"/>
      <c r="I158" s="169"/>
      <c r="J158" s="116"/>
    </row>
    <row r="159" spans="1:10" ht="30" hidden="1" customHeight="1">
      <c r="A159" s="144" t="str">
        <f t="shared" si="2"/>
        <v>発注者41</v>
      </c>
      <c r="B159" s="166"/>
      <c r="C159" s="167"/>
      <c r="D159" s="168" t="str">
        <f>IF(OR(案件情報!D$9="",E159="",F159="",),"",案件情報!D$9)</f>
        <v/>
      </c>
      <c r="E159" s="167"/>
      <c r="F159" s="167"/>
      <c r="G159" s="167"/>
      <c r="H159" s="167"/>
      <c r="I159" s="169"/>
      <c r="J159" s="116"/>
    </row>
    <row r="160" spans="1:10" ht="30" hidden="1" customHeight="1">
      <c r="A160" s="144" t="str">
        <f t="shared" si="2"/>
        <v>発注者42</v>
      </c>
      <c r="B160" s="166"/>
      <c r="C160" s="167"/>
      <c r="D160" s="168" t="str">
        <f>IF(OR(案件情報!D$9="",E160="",F160="",),"",案件情報!D$9)</f>
        <v/>
      </c>
      <c r="E160" s="167"/>
      <c r="F160" s="167"/>
      <c r="G160" s="167"/>
      <c r="H160" s="167"/>
      <c r="I160" s="169"/>
      <c r="J160" s="116"/>
    </row>
    <row r="161" spans="1:10" ht="30" hidden="1" customHeight="1">
      <c r="A161" s="144" t="str">
        <f t="shared" si="2"/>
        <v>発注者43</v>
      </c>
      <c r="B161" s="166"/>
      <c r="C161" s="167"/>
      <c r="D161" s="168" t="str">
        <f>IF(OR(案件情報!D$9="",E161="",F161="",),"",案件情報!D$9)</f>
        <v/>
      </c>
      <c r="E161" s="167"/>
      <c r="F161" s="167"/>
      <c r="G161" s="167"/>
      <c r="H161" s="167"/>
      <c r="I161" s="169"/>
      <c r="J161" s="116"/>
    </row>
    <row r="162" spans="1:10" ht="30" hidden="1" customHeight="1">
      <c r="A162" s="144" t="str">
        <f t="shared" si="2"/>
        <v>発注者44</v>
      </c>
      <c r="B162" s="166"/>
      <c r="C162" s="167"/>
      <c r="D162" s="168" t="str">
        <f>IF(OR(案件情報!D$9="",E162="",F162="",),"",案件情報!D$9)</f>
        <v/>
      </c>
      <c r="E162" s="167"/>
      <c r="F162" s="167"/>
      <c r="G162" s="167"/>
      <c r="H162" s="167"/>
      <c r="I162" s="169"/>
      <c r="J162" s="116"/>
    </row>
    <row r="163" spans="1:10" ht="30" hidden="1" customHeight="1">
      <c r="A163" s="144" t="str">
        <f t="shared" si="2"/>
        <v>発注者45</v>
      </c>
      <c r="B163" s="166"/>
      <c r="C163" s="167"/>
      <c r="D163" s="168" t="str">
        <f>IF(OR(案件情報!D$9="",E163="",F163="",),"",案件情報!D$9)</f>
        <v/>
      </c>
      <c r="E163" s="167"/>
      <c r="F163" s="167"/>
      <c r="G163" s="167"/>
      <c r="H163" s="167"/>
      <c r="I163" s="169"/>
      <c r="J163" s="116"/>
    </row>
    <row r="164" spans="1:10" ht="30" hidden="1" customHeight="1">
      <c r="A164" s="144" t="str">
        <f t="shared" si="2"/>
        <v>発注者46</v>
      </c>
      <c r="B164" s="166"/>
      <c r="C164" s="167"/>
      <c r="D164" s="168" t="str">
        <f>IF(OR(案件情報!D$9="",E164="",F164="",),"",案件情報!D$9)</f>
        <v/>
      </c>
      <c r="E164" s="167"/>
      <c r="F164" s="167"/>
      <c r="G164" s="167"/>
      <c r="H164" s="167"/>
      <c r="I164" s="169"/>
      <c r="J164" s="116"/>
    </row>
    <row r="165" spans="1:10" ht="30" hidden="1" customHeight="1">
      <c r="A165" s="144" t="str">
        <f t="shared" si="2"/>
        <v>発注者47</v>
      </c>
      <c r="B165" s="166"/>
      <c r="C165" s="167"/>
      <c r="D165" s="168" t="str">
        <f>IF(OR(案件情報!D$9="",E165="",F165="",),"",案件情報!D$9)</f>
        <v/>
      </c>
      <c r="E165" s="167"/>
      <c r="F165" s="167"/>
      <c r="G165" s="167"/>
      <c r="H165" s="167"/>
      <c r="I165" s="169"/>
      <c r="J165" s="116"/>
    </row>
    <row r="166" spans="1:10" ht="30" hidden="1" customHeight="1">
      <c r="A166" s="144" t="str">
        <f t="shared" si="2"/>
        <v>発注者48</v>
      </c>
      <c r="B166" s="166"/>
      <c r="C166" s="167"/>
      <c r="D166" s="168" t="str">
        <f>IF(OR(案件情報!D$9="",E166="",F166="",),"",案件情報!D$9)</f>
        <v/>
      </c>
      <c r="E166" s="167"/>
      <c r="F166" s="167"/>
      <c r="G166" s="167"/>
      <c r="H166" s="167"/>
      <c r="I166" s="169"/>
      <c r="J166" s="116"/>
    </row>
    <row r="167" spans="1:10" ht="30" hidden="1" customHeight="1">
      <c r="A167" s="144" t="str">
        <f t="shared" si="2"/>
        <v>発注者49</v>
      </c>
      <c r="B167" s="166"/>
      <c r="C167" s="167"/>
      <c r="D167" s="168" t="str">
        <f>IF(OR(案件情報!D$9="",E167="",F167="",),"",案件情報!D$9)</f>
        <v/>
      </c>
      <c r="E167" s="167"/>
      <c r="F167" s="167"/>
      <c r="G167" s="167"/>
      <c r="H167" s="167"/>
      <c r="I167" s="169"/>
      <c r="J167" s="116"/>
    </row>
    <row r="168" spans="1:10" ht="30" hidden="1" customHeight="1" thickBot="1">
      <c r="A168" s="149" t="str">
        <f t="shared" si="2"/>
        <v>発注者50</v>
      </c>
      <c r="B168" s="170"/>
      <c r="C168" s="167"/>
      <c r="D168" s="168" t="str">
        <f>IF(OR(案件情報!D$9="",E168="",F168="",),"",案件情報!D$9)</f>
        <v/>
      </c>
      <c r="E168" s="167"/>
      <c r="F168" s="167"/>
      <c r="G168" s="167"/>
      <c r="H168" s="167"/>
      <c r="I168" s="169"/>
      <c r="J168" s="116"/>
    </row>
    <row r="169" spans="1:10" ht="33" customHeight="1" thickBot="1">
      <c r="A169" s="139" t="s">
        <v>130</v>
      </c>
      <c r="B169" s="140"/>
      <c r="C169" s="140"/>
      <c r="D169" s="140"/>
      <c r="E169" s="140"/>
      <c r="F169" s="140"/>
      <c r="G169" s="140"/>
      <c r="H169" s="140"/>
      <c r="I169" s="140"/>
      <c r="J169" s="141"/>
    </row>
    <row r="170" spans="1:10" ht="14.25" customHeight="1">
      <c r="A170" s="287" t="s">
        <v>117</v>
      </c>
      <c r="B170" s="289" t="s">
        <v>118</v>
      </c>
      <c r="C170" s="283" t="s">
        <v>119</v>
      </c>
      <c r="D170" s="283" t="s">
        <v>129</v>
      </c>
      <c r="E170" s="284" t="s">
        <v>120</v>
      </c>
      <c r="F170" s="285"/>
      <c r="G170" s="286" t="s">
        <v>131</v>
      </c>
      <c r="H170" s="151"/>
      <c r="I170" s="151"/>
      <c r="J170" s="152"/>
    </row>
    <row r="171" spans="1:10" ht="14.15">
      <c r="A171" s="288"/>
      <c r="B171" s="282"/>
      <c r="C171" s="276"/>
      <c r="D171" s="276"/>
      <c r="E171" s="142" t="s">
        <v>57</v>
      </c>
      <c r="F171" s="142" t="s">
        <v>58</v>
      </c>
      <c r="G171" s="278"/>
      <c r="H171" s="154"/>
      <c r="I171" s="154"/>
      <c r="J171" s="155"/>
    </row>
    <row r="172" spans="1:10" s="148" customFormat="1" ht="30" customHeight="1">
      <c r="A172" s="144" t="str">
        <f>"発注者"&amp;ROW()-121</f>
        <v>発注者51</v>
      </c>
      <c r="B172" s="166"/>
      <c r="C172" s="26"/>
      <c r="D172" s="295" t="str">
        <f>IF(OR(案件情報!D$9="",E172="",F172="",),"",案件情報!D$9)</f>
        <v/>
      </c>
      <c r="E172" s="26"/>
      <c r="F172" s="26"/>
      <c r="G172" s="28"/>
      <c r="H172" s="157"/>
      <c r="I172" s="157"/>
      <c r="J172" s="158"/>
    </row>
    <row r="173" spans="1:10" s="148" customFormat="1" ht="30" customHeight="1">
      <c r="A173" s="144" t="str">
        <f>"発注者"&amp;ROW()-121</f>
        <v>発注者52</v>
      </c>
      <c r="B173" s="166"/>
      <c r="C173" s="26"/>
      <c r="D173" s="295" t="str">
        <f>IF(OR(案件情報!D$9="",E173="",F173="",),"",案件情報!D$9)</f>
        <v/>
      </c>
      <c r="E173" s="26"/>
      <c r="F173" s="26"/>
      <c r="G173" s="28"/>
      <c r="H173" s="157"/>
      <c r="I173" s="157"/>
      <c r="J173" s="158"/>
    </row>
    <row r="174" spans="1:10" s="148" customFormat="1" ht="30" customHeight="1">
      <c r="A174" s="144" t="str">
        <f>"発注者"&amp;ROW()-121</f>
        <v>発注者53</v>
      </c>
      <c r="B174" s="166"/>
      <c r="C174" s="26"/>
      <c r="D174" s="295" t="str">
        <f>IF(OR(案件情報!D$9="",E174="",F174="",),"",案件情報!D$9)</f>
        <v/>
      </c>
      <c r="E174" s="26"/>
      <c r="F174" s="26"/>
      <c r="G174" s="28"/>
      <c r="H174" s="157"/>
      <c r="I174" s="157"/>
      <c r="J174" s="158"/>
    </row>
    <row r="175" spans="1:10" s="148" customFormat="1" ht="30" customHeight="1">
      <c r="A175" s="144" t="str">
        <f>"発注者"&amp;ROW()-121</f>
        <v>発注者54</v>
      </c>
      <c r="B175" s="166"/>
      <c r="C175" s="26"/>
      <c r="D175" s="295" t="str">
        <f>IF(OR(案件情報!D$9="",E175="",F175="",),"",案件情報!D$9)</f>
        <v/>
      </c>
      <c r="E175" s="26"/>
      <c r="F175" s="26"/>
      <c r="G175" s="28"/>
      <c r="H175" s="157"/>
      <c r="I175" s="157"/>
      <c r="J175" s="158"/>
    </row>
    <row r="176" spans="1:10" s="148" customFormat="1" ht="30" customHeight="1">
      <c r="A176" s="144" t="str">
        <f>"発注者"&amp;ROW()-121</f>
        <v>発注者55</v>
      </c>
      <c r="B176" s="166"/>
      <c r="C176" s="26"/>
      <c r="D176" s="295" t="str">
        <f>IF(OR(案件情報!D$9="",E176="",F176="",),"",案件情報!D$9)</f>
        <v/>
      </c>
      <c r="E176" s="26"/>
      <c r="F176" s="26"/>
      <c r="G176" s="28"/>
      <c r="H176" s="157"/>
      <c r="I176" s="157"/>
      <c r="J176" s="158"/>
    </row>
    <row r="177" spans="1:10" s="148" customFormat="1" ht="30" customHeight="1">
      <c r="A177" s="144" t="str">
        <f t="shared" ref="A177:A221" si="3">"発注者"&amp;ROW()-121</f>
        <v>発注者56</v>
      </c>
      <c r="B177" s="166"/>
      <c r="C177" s="26"/>
      <c r="D177" s="295" t="str">
        <f>IF(OR(案件情報!D$9="",E177="",F177="",),"",案件情報!D$9)</f>
        <v/>
      </c>
      <c r="E177" s="26"/>
      <c r="F177" s="26"/>
      <c r="G177" s="28"/>
      <c r="H177" s="157"/>
      <c r="I177" s="157"/>
      <c r="J177" s="158"/>
    </row>
    <row r="178" spans="1:10" s="148" customFormat="1" ht="30" customHeight="1">
      <c r="A178" s="144" t="str">
        <f t="shared" si="3"/>
        <v>発注者57</v>
      </c>
      <c r="B178" s="166"/>
      <c r="C178" s="26"/>
      <c r="D178" s="295" t="str">
        <f>IF(OR(案件情報!D$9="",E178="",F178="",),"",案件情報!D$9)</f>
        <v/>
      </c>
      <c r="E178" s="26"/>
      <c r="F178" s="26"/>
      <c r="G178" s="28"/>
      <c r="H178" s="157"/>
      <c r="I178" s="157"/>
      <c r="J178" s="158"/>
    </row>
    <row r="179" spans="1:10" s="148" customFormat="1" ht="30" customHeight="1">
      <c r="A179" s="144" t="str">
        <f t="shared" si="3"/>
        <v>発注者58</v>
      </c>
      <c r="B179" s="166"/>
      <c r="C179" s="26"/>
      <c r="D179" s="295" t="str">
        <f>IF(OR(案件情報!D$9="",E179="",F179="",),"",案件情報!D$9)</f>
        <v/>
      </c>
      <c r="E179" s="26"/>
      <c r="F179" s="26"/>
      <c r="G179" s="28"/>
      <c r="H179" s="157"/>
      <c r="I179" s="157"/>
      <c r="J179" s="158"/>
    </row>
    <row r="180" spans="1:10" s="148" customFormat="1" ht="30" customHeight="1">
      <c r="A180" s="144" t="str">
        <f t="shared" si="3"/>
        <v>発注者59</v>
      </c>
      <c r="B180" s="166"/>
      <c r="C180" s="26"/>
      <c r="D180" s="295" t="str">
        <f>IF(OR(案件情報!D$9="",E180="",F180="",),"",案件情報!D$9)</f>
        <v/>
      </c>
      <c r="E180" s="26"/>
      <c r="F180" s="26"/>
      <c r="G180" s="28"/>
      <c r="H180" s="157"/>
      <c r="I180" s="157"/>
      <c r="J180" s="158"/>
    </row>
    <row r="181" spans="1:10" s="148" customFormat="1" ht="30" customHeight="1" thickBot="1">
      <c r="A181" s="144" t="str">
        <f t="shared" si="3"/>
        <v>発注者60</v>
      </c>
      <c r="B181" s="166"/>
      <c r="C181" s="26"/>
      <c r="D181" s="295" t="str">
        <f>IF(OR(案件情報!D$9="",E181="",F181="",),"",案件情報!D$9)</f>
        <v/>
      </c>
      <c r="E181" s="26"/>
      <c r="F181" s="26"/>
      <c r="G181" s="28"/>
      <c r="H181" s="157"/>
      <c r="I181" s="157"/>
      <c r="J181" s="158"/>
    </row>
    <row r="182" spans="1:10" s="148" customFormat="1" ht="30" hidden="1" customHeight="1">
      <c r="A182" s="144" t="str">
        <f t="shared" si="3"/>
        <v>発注者61</v>
      </c>
      <c r="B182" s="166"/>
      <c r="C182" s="167"/>
      <c r="D182" s="168" t="str">
        <f>IF(OR(案件情報!D$9="",E182="",F182="",),"",案件情報!D$9)</f>
        <v/>
      </c>
      <c r="E182" s="167"/>
      <c r="F182" s="167"/>
      <c r="G182" s="171"/>
      <c r="H182" s="157"/>
      <c r="I182" s="157"/>
      <c r="J182" s="158"/>
    </row>
    <row r="183" spans="1:10" s="148" customFormat="1" ht="30" hidden="1" customHeight="1">
      <c r="A183" s="144" t="str">
        <f t="shared" si="3"/>
        <v>発注者62</v>
      </c>
      <c r="B183" s="166"/>
      <c r="C183" s="167"/>
      <c r="D183" s="168" t="str">
        <f>IF(OR(案件情報!D$9="",E183="",F183="",),"",案件情報!D$9)</f>
        <v/>
      </c>
      <c r="E183" s="167"/>
      <c r="F183" s="167"/>
      <c r="G183" s="171"/>
      <c r="H183" s="157"/>
      <c r="I183" s="157"/>
      <c r="J183" s="158"/>
    </row>
    <row r="184" spans="1:10" s="148" customFormat="1" ht="30" hidden="1" customHeight="1">
      <c r="A184" s="144" t="str">
        <f t="shared" si="3"/>
        <v>発注者63</v>
      </c>
      <c r="B184" s="166"/>
      <c r="C184" s="167"/>
      <c r="D184" s="168" t="str">
        <f>IF(OR(案件情報!D$9="",E184="",F184="",),"",案件情報!D$9)</f>
        <v/>
      </c>
      <c r="E184" s="167"/>
      <c r="F184" s="167"/>
      <c r="G184" s="171"/>
      <c r="H184" s="157"/>
      <c r="I184" s="157"/>
      <c r="J184" s="158"/>
    </row>
    <row r="185" spans="1:10" s="148" customFormat="1" ht="30" hidden="1" customHeight="1">
      <c r="A185" s="144" t="str">
        <f t="shared" si="3"/>
        <v>発注者64</v>
      </c>
      <c r="B185" s="166"/>
      <c r="C185" s="167"/>
      <c r="D185" s="168" t="str">
        <f>IF(OR(案件情報!D$9="",E185="",F185="",),"",案件情報!D$9)</f>
        <v/>
      </c>
      <c r="E185" s="167"/>
      <c r="F185" s="167"/>
      <c r="G185" s="171"/>
      <c r="H185" s="157"/>
      <c r="I185" s="157"/>
      <c r="J185" s="158"/>
    </row>
    <row r="186" spans="1:10" s="148" customFormat="1" ht="30" hidden="1" customHeight="1">
      <c r="A186" s="144" t="str">
        <f t="shared" si="3"/>
        <v>発注者65</v>
      </c>
      <c r="B186" s="166"/>
      <c r="C186" s="167"/>
      <c r="D186" s="168" t="str">
        <f>IF(OR(案件情報!D$9="",E186="",F186="",),"",案件情報!D$9)</f>
        <v/>
      </c>
      <c r="E186" s="167"/>
      <c r="F186" s="167"/>
      <c r="G186" s="171"/>
      <c r="H186" s="157"/>
      <c r="I186" s="157"/>
      <c r="J186" s="158"/>
    </row>
    <row r="187" spans="1:10" ht="30" hidden="1" customHeight="1">
      <c r="A187" s="144" t="str">
        <f t="shared" si="3"/>
        <v>発注者66</v>
      </c>
      <c r="B187" s="166"/>
      <c r="C187" s="167"/>
      <c r="D187" s="168" t="str">
        <f>IF(OR(案件情報!D$9="",E187="",F187="",),"",案件情報!D$9)</f>
        <v/>
      </c>
      <c r="E187" s="167"/>
      <c r="F187" s="167"/>
      <c r="G187" s="171"/>
      <c r="H187" s="154"/>
      <c r="I187" s="154"/>
      <c r="J187" s="155"/>
    </row>
    <row r="188" spans="1:10" ht="30" hidden="1" customHeight="1">
      <c r="A188" s="144" t="str">
        <f t="shared" si="3"/>
        <v>発注者67</v>
      </c>
      <c r="B188" s="166"/>
      <c r="C188" s="167"/>
      <c r="D188" s="168" t="str">
        <f>IF(OR(案件情報!D$9="",E188="",F188="",),"",案件情報!D$9)</f>
        <v/>
      </c>
      <c r="E188" s="167"/>
      <c r="F188" s="167"/>
      <c r="G188" s="171"/>
      <c r="H188" s="154"/>
      <c r="I188" s="154"/>
      <c r="J188" s="155"/>
    </row>
    <row r="189" spans="1:10" ht="30" hidden="1" customHeight="1">
      <c r="A189" s="144" t="str">
        <f t="shared" si="3"/>
        <v>発注者68</v>
      </c>
      <c r="B189" s="166"/>
      <c r="C189" s="167"/>
      <c r="D189" s="168" t="str">
        <f>IF(OR(案件情報!D$9="",E189="",F189="",),"",案件情報!D$9)</f>
        <v/>
      </c>
      <c r="E189" s="167"/>
      <c r="F189" s="167"/>
      <c r="G189" s="171"/>
      <c r="H189" s="154"/>
      <c r="I189" s="154"/>
      <c r="J189" s="155"/>
    </row>
    <row r="190" spans="1:10" ht="30" hidden="1" customHeight="1">
      <c r="A190" s="144" t="str">
        <f t="shared" si="3"/>
        <v>発注者69</v>
      </c>
      <c r="B190" s="166"/>
      <c r="C190" s="167"/>
      <c r="D190" s="168" t="str">
        <f>IF(OR(案件情報!D$9="",E190="",F190="",),"",案件情報!D$9)</f>
        <v/>
      </c>
      <c r="E190" s="167"/>
      <c r="F190" s="167"/>
      <c r="G190" s="171"/>
      <c r="H190" s="154"/>
      <c r="I190" s="154"/>
      <c r="J190" s="155"/>
    </row>
    <row r="191" spans="1:10" ht="30" hidden="1" customHeight="1">
      <c r="A191" s="144" t="str">
        <f t="shared" si="3"/>
        <v>発注者70</v>
      </c>
      <c r="B191" s="166"/>
      <c r="C191" s="167"/>
      <c r="D191" s="168" t="str">
        <f>IF(OR(案件情報!D$9="",E191="",F191="",),"",案件情報!D$9)</f>
        <v/>
      </c>
      <c r="E191" s="167"/>
      <c r="F191" s="167"/>
      <c r="G191" s="171"/>
      <c r="H191" s="154"/>
      <c r="I191" s="154"/>
      <c r="J191" s="155"/>
    </row>
    <row r="192" spans="1:10" ht="30" hidden="1" customHeight="1">
      <c r="A192" s="144" t="str">
        <f t="shared" si="3"/>
        <v>発注者71</v>
      </c>
      <c r="B192" s="166"/>
      <c r="C192" s="167"/>
      <c r="D192" s="168" t="str">
        <f>IF(OR(案件情報!D$9="",E192="",F192="",),"",案件情報!D$9)</f>
        <v/>
      </c>
      <c r="E192" s="167"/>
      <c r="F192" s="167"/>
      <c r="G192" s="171"/>
      <c r="H192" s="154"/>
      <c r="I192" s="154"/>
      <c r="J192" s="155"/>
    </row>
    <row r="193" spans="1:10" ht="30" hidden="1" customHeight="1">
      <c r="A193" s="144" t="str">
        <f t="shared" si="3"/>
        <v>発注者72</v>
      </c>
      <c r="B193" s="166"/>
      <c r="C193" s="167"/>
      <c r="D193" s="168" t="str">
        <f>IF(OR(案件情報!D$9="",E193="",F193="",),"",案件情報!D$9)</f>
        <v/>
      </c>
      <c r="E193" s="167"/>
      <c r="F193" s="167"/>
      <c r="G193" s="171"/>
      <c r="H193" s="154"/>
      <c r="I193" s="154"/>
      <c r="J193" s="155"/>
    </row>
    <row r="194" spans="1:10" ht="30" hidden="1" customHeight="1">
      <c r="A194" s="144" t="str">
        <f t="shared" si="3"/>
        <v>発注者73</v>
      </c>
      <c r="B194" s="166"/>
      <c r="C194" s="167"/>
      <c r="D194" s="168" t="str">
        <f>IF(OR(案件情報!D$9="",E194="",F194="",),"",案件情報!D$9)</f>
        <v/>
      </c>
      <c r="E194" s="167"/>
      <c r="F194" s="167"/>
      <c r="G194" s="171"/>
      <c r="H194" s="154"/>
      <c r="I194" s="154"/>
      <c r="J194" s="155"/>
    </row>
    <row r="195" spans="1:10" ht="30" hidden="1" customHeight="1">
      <c r="A195" s="144" t="str">
        <f t="shared" si="3"/>
        <v>発注者74</v>
      </c>
      <c r="B195" s="166"/>
      <c r="C195" s="167"/>
      <c r="D195" s="168" t="str">
        <f>IF(OR(案件情報!D$9="",E195="",F195="",),"",案件情報!D$9)</f>
        <v/>
      </c>
      <c r="E195" s="167"/>
      <c r="F195" s="167"/>
      <c r="G195" s="171"/>
      <c r="H195" s="154"/>
      <c r="I195" s="154"/>
      <c r="J195" s="155"/>
    </row>
    <row r="196" spans="1:10" ht="30" hidden="1" customHeight="1">
      <c r="A196" s="144" t="str">
        <f t="shared" si="3"/>
        <v>発注者75</v>
      </c>
      <c r="B196" s="166"/>
      <c r="C196" s="167"/>
      <c r="D196" s="168" t="str">
        <f>IF(OR(案件情報!D$9="",E196="",F196="",),"",案件情報!D$9)</f>
        <v/>
      </c>
      <c r="E196" s="167"/>
      <c r="F196" s="167"/>
      <c r="G196" s="171"/>
      <c r="H196" s="154"/>
      <c r="I196" s="154"/>
      <c r="J196" s="155"/>
    </row>
    <row r="197" spans="1:10" ht="30" hidden="1" customHeight="1">
      <c r="A197" s="144" t="str">
        <f t="shared" si="3"/>
        <v>発注者76</v>
      </c>
      <c r="B197" s="166"/>
      <c r="C197" s="167"/>
      <c r="D197" s="168" t="str">
        <f>IF(OR(案件情報!D$9="",E197="",F197="",),"",案件情報!D$9)</f>
        <v/>
      </c>
      <c r="E197" s="167"/>
      <c r="F197" s="167"/>
      <c r="G197" s="171"/>
      <c r="H197" s="154"/>
      <c r="I197" s="154"/>
      <c r="J197" s="155"/>
    </row>
    <row r="198" spans="1:10" ht="30" hidden="1" customHeight="1">
      <c r="A198" s="144" t="str">
        <f t="shared" si="3"/>
        <v>発注者77</v>
      </c>
      <c r="B198" s="166"/>
      <c r="C198" s="167"/>
      <c r="D198" s="168" t="str">
        <f>IF(OR(案件情報!D$9="",E198="",F198="",),"",案件情報!D$9)</f>
        <v/>
      </c>
      <c r="E198" s="167"/>
      <c r="F198" s="167"/>
      <c r="G198" s="171"/>
      <c r="H198" s="154"/>
      <c r="I198" s="154"/>
      <c r="J198" s="155"/>
    </row>
    <row r="199" spans="1:10" ht="30" hidden="1" customHeight="1">
      <c r="A199" s="144" t="str">
        <f t="shared" si="3"/>
        <v>発注者78</v>
      </c>
      <c r="B199" s="166"/>
      <c r="C199" s="167"/>
      <c r="D199" s="168" t="str">
        <f>IF(OR(案件情報!D$9="",E199="",F199="",),"",案件情報!D$9)</f>
        <v/>
      </c>
      <c r="E199" s="167"/>
      <c r="F199" s="167"/>
      <c r="G199" s="171"/>
      <c r="H199" s="154"/>
      <c r="I199" s="154"/>
      <c r="J199" s="155"/>
    </row>
    <row r="200" spans="1:10" ht="30" hidden="1" customHeight="1">
      <c r="A200" s="144" t="str">
        <f t="shared" si="3"/>
        <v>発注者79</v>
      </c>
      <c r="B200" s="166"/>
      <c r="C200" s="167"/>
      <c r="D200" s="168" t="str">
        <f>IF(OR(案件情報!D$9="",E200="",F200="",),"",案件情報!D$9)</f>
        <v/>
      </c>
      <c r="E200" s="167"/>
      <c r="F200" s="167"/>
      <c r="G200" s="171"/>
      <c r="H200" s="154"/>
      <c r="I200" s="154"/>
      <c r="J200" s="155"/>
    </row>
    <row r="201" spans="1:10" ht="30" hidden="1" customHeight="1">
      <c r="A201" s="144" t="str">
        <f t="shared" si="3"/>
        <v>発注者80</v>
      </c>
      <c r="B201" s="166"/>
      <c r="C201" s="167"/>
      <c r="D201" s="168" t="str">
        <f>IF(OR(案件情報!D$9="",E201="",F201="",),"",案件情報!D$9)</f>
        <v/>
      </c>
      <c r="E201" s="167"/>
      <c r="F201" s="167"/>
      <c r="G201" s="171"/>
      <c r="H201" s="154"/>
      <c r="I201" s="154"/>
      <c r="J201" s="155"/>
    </row>
    <row r="202" spans="1:10" ht="30" hidden="1" customHeight="1">
      <c r="A202" s="144" t="str">
        <f t="shared" si="3"/>
        <v>発注者81</v>
      </c>
      <c r="B202" s="166"/>
      <c r="C202" s="167"/>
      <c r="D202" s="168" t="str">
        <f>IF(OR(案件情報!D$9="",E202="",F202="",),"",案件情報!D$9)</f>
        <v/>
      </c>
      <c r="E202" s="167"/>
      <c r="F202" s="167"/>
      <c r="G202" s="171"/>
      <c r="H202" s="154"/>
      <c r="I202" s="154"/>
      <c r="J202" s="155"/>
    </row>
    <row r="203" spans="1:10" ht="30" hidden="1" customHeight="1">
      <c r="A203" s="144" t="str">
        <f t="shared" si="3"/>
        <v>発注者82</v>
      </c>
      <c r="B203" s="166"/>
      <c r="C203" s="167"/>
      <c r="D203" s="168" t="str">
        <f>IF(OR(案件情報!D$9="",E203="",F203="",),"",案件情報!D$9)</f>
        <v/>
      </c>
      <c r="E203" s="167"/>
      <c r="F203" s="167"/>
      <c r="G203" s="171"/>
      <c r="H203" s="154"/>
      <c r="I203" s="154"/>
      <c r="J203" s="155"/>
    </row>
    <row r="204" spans="1:10" ht="30" hidden="1" customHeight="1">
      <c r="A204" s="144" t="str">
        <f t="shared" si="3"/>
        <v>発注者83</v>
      </c>
      <c r="B204" s="166"/>
      <c r="C204" s="167"/>
      <c r="D204" s="168" t="str">
        <f>IF(OR(案件情報!D$9="",E204="",F204="",),"",案件情報!D$9)</f>
        <v/>
      </c>
      <c r="E204" s="167"/>
      <c r="F204" s="167"/>
      <c r="G204" s="171"/>
      <c r="H204" s="154"/>
      <c r="I204" s="154"/>
      <c r="J204" s="155"/>
    </row>
    <row r="205" spans="1:10" ht="30" hidden="1" customHeight="1">
      <c r="A205" s="144" t="str">
        <f t="shared" si="3"/>
        <v>発注者84</v>
      </c>
      <c r="B205" s="166"/>
      <c r="C205" s="167"/>
      <c r="D205" s="168" t="str">
        <f>IF(OR(案件情報!D$9="",E205="",F205="",),"",案件情報!D$9)</f>
        <v/>
      </c>
      <c r="E205" s="167"/>
      <c r="F205" s="167"/>
      <c r="G205" s="171"/>
      <c r="H205" s="154"/>
      <c r="I205" s="154"/>
      <c r="J205" s="155"/>
    </row>
    <row r="206" spans="1:10" ht="30" hidden="1" customHeight="1">
      <c r="A206" s="144" t="str">
        <f t="shared" si="3"/>
        <v>発注者85</v>
      </c>
      <c r="B206" s="166"/>
      <c r="C206" s="167"/>
      <c r="D206" s="168" t="str">
        <f>IF(OR(案件情報!D$9="",E206="",F206="",),"",案件情報!D$9)</f>
        <v/>
      </c>
      <c r="E206" s="167"/>
      <c r="F206" s="167"/>
      <c r="G206" s="171"/>
      <c r="H206" s="154"/>
      <c r="I206" s="154"/>
      <c r="J206" s="155"/>
    </row>
    <row r="207" spans="1:10" ht="30" hidden="1" customHeight="1">
      <c r="A207" s="144" t="str">
        <f t="shared" si="3"/>
        <v>発注者86</v>
      </c>
      <c r="B207" s="166"/>
      <c r="C207" s="167"/>
      <c r="D207" s="168" t="str">
        <f>IF(OR(案件情報!D$9="",E207="",F207="",),"",案件情報!D$9)</f>
        <v/>
      </c>
      <c r="E207" s="167"/>
      <c r="F207" s="167"/>
      <c r="G207" s="171"/>
      <c r="H207" s="154"/>
      <c r="I207" s="154"/>
      <c r="J207" s="155"/>
    </row>
    <row r="208" spans="1:10" ht="30" hidden="1" customHeight="1">
      <c r="A208" s="144" t="str">
        <f t="shared" si="3"/>
        <v>発注者87</v>
      </c>
      <c r="B208" s="166"/>
      <c r="C208" s="167"/>
      <c r="D208" s="168" t="str">
        <f>IF(OR(案件情報!D$9="",E208="",F208="",),"",案件情報!D$9)</f>
        <v/>
      </c>
      <c r="E208" s="167"/>
      <c r="F208" s="167"/>
      <c r="G208" s="171"/>
      <c r="H208" s="154"/>
      <c r="I208" s="154"/>
      <c r="J208" s="155"/>
    </row>
    <row r="209" spans="1:10" ht="30" hidden="1" customHeight="1">
      <c r="A209" s="144" t="str">
        <f t="shared" si="3"/>
        <v>発注者88</v>
      </c>
      <c r="B209" s="166"/>
      <c r="C209" s="167"/>
      <c r="D209" s="168" t="str">
        <f>IF(OR(案件情報!D$9="",E209="",F209="",),"",案件情報!D$9)</f>
        <v/>
      </c>
      <c r="E209" s="167"/>
      <c r="F209" s="167"/>
      <c r="G209" s="171"/>
      <c r="H209" s="154"/>
      <c r="I209" s="154"/>
      <c r="J209" s="155"/>
    </row>
    <row r="210" spans="1:10" ht="30" hidden="1" customHeight="1">
      <c r="A210" s="144" t="str">
        <f t="shared" si="3"/>
        <v>発注者89</v>
      </c>
      <c r="B210" s="166"/>
      <c r="C210" s="167"/>
      <c r="D210" s="168" t="str">
        <f>IF(OR(案件情報!D$9="",E210="",F210="",),"",案件情報!D$9)</f>
        <v/>
      </c>
      <c r="E210" s="167"/>
      <c r="F210" s="167"/>
      <c r="G210" s="171"/>
      <c r="H210" s="154"/>
      <c r="I210" s="154"/>
      <c r="J210" s="155"/>
    </row>
    <row r="211" spans="1:10" ht="30" hidden="1" customHeight="1">
      <c r="A211" s="144" t="str">
        <f t="shared" si="3"/>
        <v>発注者90</v>
      </c>
      <c r="B211" s="166"/>
      <c r="C211" s="167"/>
      <c r="D211" s="168" t="str">
        <f>IF(OR(案件情報!D$9="",E211="",F211="",),"",案件情報!D$9)</f>
        <v/>
      </c>
      <c r="E211" s="167"/>
      <c r="F211" s="167"/>
      <c r="G211" s="171"/>
      <c r="H211" s="154"/>
      <c r="I211" s="154"/>
      <c r="J211" s="155"/>
    </row>
    <row r="212" spans="1:10" ht="30" hidden="1" customHeight="1">
      <c r="A212" s="144" t="str">
        <f t="shared" si="3"/>
        <v>発注者91</v>
      </c>
      <c r="B212" s="166"/>
      <c r="C212" s="167"/>
      <c r="D212" s="168" t="str">
        <f>IF(OR(案件情報!D$9="",E212="",F212="",),"",案件情報!D$9)</f>
        <v/>
      </c>
      <c r="E212" s="167"/>
      <c r="F212" s="167"/>
      <c r="G212" s="171"/>
      <c r="H212" s="154"/>
      <c r="I212" s="154"/>
      <c r="J212" s="155"/>
    </row>
    <row r="213" spans="1:10" ht="30" hidden="1" customHeight="1">
      <c r="A213" s="144" t="str">
        <f t="shared" si="3"/>
        <v>発注者92</v>
      </c>
      <c r="B213" s="166"/>
      <c r="C213" s="167"/>
      <c r="D213" s="168" t="str">
        <f>IF(OR(案件情報!D$9="",E213="",F213="",),"",案件情報!D$9)</f>
        <v/>
      </c>
      <c r="E213" s="167"/>
      <c r="F213" s="167"/>
      <c r="G213" s="171"/>
      <c r="H213" s="154"/>
      <c r="I213" s="154"/>
      <c r="J213" s="155"/>
    </row>
    <row r="214" spans="1:10" ht="30" hidden="1" customHeight="1">
      <c r="A214" s="144" t="str">
        <f t="shared" si="3"/>
        <v>発注者93</v>
      </c>
      <c r="B214" s="166"/>
      <c r="C214" s="167"/>
      <c r="D214" s="168" t="str">
        <f>IF(OR(案件情報!D$9="",E214="",F214="",),"",案件情報!D$9)</f>
        <v/>
      </c>
      <c r="E214" s="167"/>
      <c r="F214" s="167"/>
      <c r="G214" s="171"/>
      <c r="H214" s="154"/>
      <c r="I214" s="154"/>
      <c r="J214" s="155"/>
    </row>
    <row r="215" spans="1:10" ht="30" hidden="1" customHeight="1">
      <c r="A215" s="144" t="str">
        <f t="shared" si="3"/>
        <v>発注者94</v>
      </c>
      <c r="B215" s="166"/>
      <c r="C215" s="167"/>
      <c r="D215" s="168" t="str">
        <f>IF(OR(案件情報!D$9="",E215="",F215="",),"",案件情報!D$9)</f>
        <v/>
      </c>
      <c r="E215" s="167"/>
      <c r="F215" s="167"/>
      <c r="G215" s="171"/>
      <c r="H215" s="154"/>
      <c r="I215" s="154"/>
      <c r="J215" s="155"/>
    </row>
    <row r="216" spans="1:10" ht="30" hidden="1" customHeight="1">
      <c r="A216" s="144" t="str">
        <f t="shared" si="3"/>
        <v>発注者95</v>
      </c>
      <c r="B216" s="166"/>
      <c r="C216" s="167"/>
      <c r="D216" s="168" t="str">
        <f>IF(OR(案件情報!D$9="",E216="",F216="",),"",案件情報!D$9)</f>
        <v/>
      </c>
      <c r="E216" s="167"/>
      <c r="F216" s="167"/>
      <c r="G216" s="171"/>
      <c r="H216" s="154"/>
      <c r="I216" s="154"/>
      <c r="J216" s="155"/>
    </row>
    <row r="217" spans="1:10" ht="30" hidden="1" customHeight="1">
      <c r="A217" s="144" t="str">
        <f t="shared" si="3"/>
        <v>発注者96</v>
      </c>
      <c r="B217" s="166"/>
      <c r="C217" s="167"/>
      <c r="D217" s="168" t="str">
        <f>IF(OR(案件情報!D$9="",E217="",F217="",),"",案件情報!D$9)</f>
        <v/>
      </c>
      <c r="E217" s="167"/>
      <c r="F217" s="167"/>
      <c r="G217" s="171"/>
      <c r="H217" s="154"/>
      <c r="I217" s="154"/>
      <c r="J217" s="155"/>
    </row>
    <row r="218" spans="1:10" ht="30" hidden="1" customHeight="1">
      <c r="A218" s="144" t="str">
        <f t="shared" si="3"/>
        <v>発注者97</v>
      </c>
      <c r="B218" s="166"/>
      <c r="C218" s="167"/>
      <c r="D218" s="168" t="str">
        <f>IF(OR(案件情報!D$9="",E218="",F218="",),"",案件情報!D$9)</f>
        <v/>
      </c>
      <c r="E218" s="167"/>
      <c r="F218" s="167"/>
      <c r="G218" s="171"/>
      <c r="H218" s="154"/>
      <c r="I218" s="154"/>
      <c r="J218" s="155"/>
    </row>
    <row r="219" spans="1:10" ht="30" hidden="1" customHeight="1">
      <c r="A219" s="144" t="str">
        <f t="shared" si="3"/>
        <v>発注者98</v>
      </c>
      <c r="B219" s="166"/>
      <c r="C219" s="167"/>
      <c r="D219" s="168" t="str">
        <f>IF(OR(案件情報!D$9="",E219="",F219="",),"",案件情報!D$9)</f>
        <v/>
      </c>
      <c r="E219" s="167"/>
      <c r="F219" s="167"/>
      <c r="G219" s="171"/>
      <c r="H219" s="154"/>
      <c r="I219" s="154"/>
      <c r="J219" s="155"/>
    </row>
    <row r="220" spans="1:10" ht="30" hidden="1" customHeight="1">
      <c r="A220" s="144" t="str">
        <f t="shared" si="3"/>
        <v>発注者99</v>
      </c>
      <c r="B220" s="166"/>
      <c r="C220" s="167"/>
      <c r="D220" s="168" t="str">
        <f>IF(OR(案件情報!D$9="",E220="",F220="",),"",案件情報!D$9)</f>
        <v/>
      </c>
      <c r="E220" s="167"/>
      <c r="F220" s="167"/>
      <c r="G220" s="171"/>
      <c r="H220" s="154"/>
      <c r="I220" s="154"/>
      <c r="J220" s="155"/>
    </row>
    <row r="221" spans="1:10" ht="30" hidden="1" customHeight="1" thickBot="1">
      <c r="A221" s="149" t="str">
        <f t="shared" si="3"/>
        <v>発注者100</v>
      </c>
      <c r="B221" s="170"/>
      <c r="C221" s="167"/>
      <c r="D221" s="168" t="str">
        <f>IF(OR(案件情報!D$9="",E221="",F221="",),"",案件情報!D$9)</f>
        <v/>
      </c>
      <c r="E221" s="167"/>
      <c r="F221" s="167"/>
      <c r="G221" s="171"/>
      <c r="H221" s="159"/>
      <c r="I221" s="159"/>
      <c r="J221" s="160"/>
    </row>
    <row r="222" spans="1:10" ht="13.75" hidden="1" thickBot="1">
      <c r="A222" s="172"/>
      <c r="B222" s="162"/>
      <c r="C222" s="162"/>
      <c r="D222" s="162"/>
      <c r="E222" s="162"/>
      <c r="F222" s="162"/>
      <c r="G222" s="162"/>
      <c r="H222" s="102"/>
      <c r="I222" s="25"/>
      <c r="J222" s="25"/>
    </row>
    <row r="223" spans="1:10" ht="32.15" hidden="1" customHeight="1" thickBot="1">
      <c r="A223" s="136" t="s">
        <v>132</v>
      </c>
      <c r="B223" s="137"/>
      <c r="C223" s="137"/>
      <c r="D223" s="137"/>
      <c r="E223" s="137"/>
      <c r="F223" s="137"/>
      <c r="G223" s="137"/>
      <c r="H223" s="137"/>
      <c r="I223" s="137"/>
      <c r="J223" s="138"/>
    </row>
    <row r="224" spans="1:10" ht="33" hidden="1" customHeight="1" thickBot="1">
      <c r="A224" s="139" t="s">
        <v>128</v>
      </c>
      <c r="B224" s="140"/>
      <c r="C224" s="140"/>
      <c r="D224" s="140"/>
      <c r="E224" s="140"/>
      <c r="F224" s="140"/>
      <c r="G224" s="140"/>
      <c r="H224" s="140"/>
      <c r="I224" s="140"/>
      <c r="J224" s="141"/>
    </row>
    <row r="225" spans="1:10" ht="14.25" hidden="1" customHeight="1">
      <c r="A225" s="279" t="s">
        <v>6</v>
      </c>
      <c r="B225" s="281" t="s">
        <v>133</v>
      </c>
      <c r="C225" s="283" t="s">
        <v>119</v>
      </c>
      <c r="D225" s="275" t="s">
        <v>134</v>
      </c>
      <c r="E225" s="284" t="s">
        <v>120</v>
      </c>
      <c r="F225" s="285"/>
      <c r="G225" s="284" t="s">
        <v>135</v>
      </c>
      <c r="H225" s="285"/>
      <c r="I225" s="275" t="s">
        <v>65</v>
      </c>
      <c r="J225" s="277" t="s">
        <v>122</v>
      </c>
    </row>
    <row r="226" spans="1:10" ht="14.15" hidden="1">
      <c r="A226" s="280"/>
      <c r="B226" s="282"/>
      <c r="C226" s="276"/>
      <c r="D226" s="276"/>
      <c r="E226" s="142" t="s">
        <v>57</v>
      </c>
      <c r="F226" s="142" t="s">
        <v>58</v>
      </c>
      <c r="G226" s="143" t="s">
        <v>57</v>
      </c>
      <c r="H226" s="143" t="s">
        <v>58</v>
      </c>
      <c r="I226" s="276"/>
      <c r="J226" s="278"/>
    </row>
    <row r="227" spans="1:10" ht="30" hidden="1" customHeight="1">
      <c r="A227" s="173" t="s">
        <v>136</v>
      </c>
      <c r="B227" s="166"/>
      <c r="C227" s="146"/>
      <c r="D227" s="147"/>
      <c r="E227" s="146"/>
      <c r="F227" s="146"/>
      <c r="G227" s="146"/>
      <c r="H227" s="146"/>
      <c r="I227" s="146"/>
      <c r="J227" s="116"/>
    </row>
    <row r="228" spans="1:10" ht="30" hidden="1" customHeight="1">
      <c r="A228" s="173" t="s">
        <v>137</v>
      </c>
      <c r="B228" s="166"/>
      <c r="C228" s="146"/>
      <c r="D228" s="147"/>
      <c r="E228" s="146"/>
      <c r="F228" s="146"/>
      <c r="G228" s="146"/>
      <c r="H228" s="146"/>
      <c r="I228" s="146"/>
      <c r="J228" s="116"/>
    </row>
    <row r="229" spans="1:10" ht="30" hidden="1" customHeight="1">
      <c r="A229" s="173" t="s">
        <v>138</v>
      </c>
      <c r="B229" s="166"/>
      <c r="C229" s="146"/>
      <c r="D229" s="147"/>
      <c r="E229" s="146"/>
      <c r="F229" s="146"/>
      <c r="G229" s="146"/>
      <c r="H229" s="146"/>
      <c r="I229" s="146"/>
      <c r="J229" s="116"/>
    </row>
    <row r="230" spans="1:10" ht="30" hidden="1" customHeight="1">
      <c r="A230" s="173" t="s">
        <v>139</v>
      </c>
      <c r="B230" s="166"/>
      <c r="C230" s="146"/>
      <c r="D230" s="147"/>
      <c r="E230" s="146"/>
      <c r="F230" s="146"/>
      <c r="G230" s="146"/>
      <c r="H230" s="146"/>
      <c r="I230" s="146"/>
      <c r="J230" s="116"/>
    </row>
    <row r="231" spans="1:10" ht="30" hidden="1" customHeight="1">
      <c r="A231" s="173" t="s">
        <v>140</v>
      </c>
      <c r="B231" s="166"/>
      <c r="C231" s="146"/>
      <c r="D231" s="147"/>
      <c r="E231" s="146"/>
      <c r="F231" s="146"/>
      <c r="G231" s="146"/>
      <c r="H231" s="146"/>
      <c r="I231" s="146"/>
      <c r="J231" s="116"/>
    </row>
    <row r="232" spans="1:10" ht="30" hidden="1" customHeight="1">
      <c r="A232" s="173" t="s">
        <v>141</v>
      </c>
      <c r="B232" s="166"/>
      <c r="C232" s="146"/>
      <c r="D232" s="147"/>
      <c r="E232" s="146"/>
      <c r="F232" s="146"/>
      <c r="G232" s="146"/>
      <c r="H232" s="146"/>
      <c r="I232" s="146"/>
      <c r="J232" s="116"/>
    </row>
    <row r="233" spans="1:10" ht="30" hidden="1" customHeight="1">
      <c r="A233" s="173" t="s">
        <v>142</v>
      </c>
      <c r="B233" s="166"/>
      <c r="C233" s="146"/>
      <c r="D233" s="147"/>
      <c r="E233" s="146"/>
      <c r="F233" s="146"/>
      <c r="G233" s="146"/>
      <c r="H233" s="146"/>
      <c r="I233" s="146"/>
      <c r="J233" s="116"/>
    </row>
    <row r="234" spans="1:10" ht="30" hidden="1" customHeight="1">
      <c r="A234" s="173" t="s">
        <v>143</v>
      </c>
      <c r="B234" s="166"/>
      <c r="C234" s="146"/>
      <c r="D234" s="147"/>
      <c r="E234" s="146"/>
      <c r="F234" s="146"/>
      <c r="G234" s="146"/>
      <c r="H234" s="146"/>
      <c r="I234" s="146"/>
      <c r="J234" s="116"/>
    </row>
    <row r="235" spans="1:10" ht="30" hidden="1" customHeight="1">
      <c r="A235" s="173" t="s">
        <v>144</v>
      </c>
      <c r="B235" s="166"/>
      <c r="C235" s="146"/>
      <c r="D235" s="147"/>
      <c r="E235" s="146"/>
      <c r="F235" s="146"/>
      <c r="G235" s="146"/>
      <c r="H235" s="146"/>
      <c r="I235" s="146"/>
      <c r="J235" s="116"/>
    </row>
    <row r="236" spans="1:10" ht="30" hidden="1" customHeight="1" thickBot="1">
      <c r="A236" s="173" t="s">
        <v>145</v>
      </c>
      <c r="B236" s="166"/>
      <c r="C236" s="146"/>
      <c r="D236" s="147"/>
      <c r="E236" s="146"/>
      <c r="F236" s="146"/>
      <c r="G236" s="146"/>
      <c r="H236" s="146"/>
      <c r="I236" s="146"/>
      <c r="J236" s="116"/>
    </row>
    <row r="237" spans="1:10" ht="30" hidden="1" customHeight="1">
      <c r="A237" s="173" t="s">
        <v>146</v>
      </c>
      <c r="B237" s="166"/>
      <c r="C237" s="146"/>
      <c r="D237" s="147"/>
      <c r="E237" s="146"/>
      <c r="F237" s="146"/>
      <c r="G237" s="146"/>
      <c r="H237" s="146"/>
      <c r="I237" s="146"/>
      <c r="J237" s="116"/>
    </row>
    <row r="238" spans="1:10" ht="30" hidden="1" customHeight="1">
      <c r="A238" s="173" t="s">
        <v>147</v>
      </c>
      <c r="B238" s="166"/>
      <c r="C238" s="146"/>
      <c r="D238" s="147"/>
      <c r="E238" s="146"/>
      <c r="F238" s="146"/>
      <c r="G238" s="146"/>
      <c r="H238" s="146"/>
      <c r="I238" s="146"/>
      <c r="J238" s="116"/>
    </row>
    <row r="239" spans="1:10" ht="30" hidden="1" customHeight="1">
      <c r="A239" s="173" t="s">
        <v>148</v>
      </c>
      <c r="B239" s="166"/>
      <c r="C239" s="146"/>
      <c r="D239" s="147"/>
      <c r="E239" s="146"/>
      <c r="F239" s="146"/>
      <c r="G239" s="146"/>
      <c r="H239" s="146"/>
      <c r="I239" s="146"/>
      <c r="J239" s="116"/>
    </row>
    <row r="240" spans="1:10" ht="30" hidden="1" customHeight="1">
      <c r="A240" s="173" t="s">
        <v>149</v>
      </c>
      <c r="B240" s="166"/>
      <c r="C240" s="146"/>
      <c r="D240" s="147"/>
      <c r="E240" s="146"/>
      <c r="F240" s="146"/>
      <c r="G240" s="146"/>
      <c r="H240" s="146"/>
      <c r="I240" s="146"/>
      <c r="J240" s="116"/>
    </row>
    <row r="241" spans="1:10" ht="30" hidden="1" customHeight="1">
      <c r="A241" s="173" t="s">
        <v>150</v>
      </c>
      <c r="B241" s="174"/>
      <c r="C241" s="146"/>
      <c r="D241" s="147"/>
      <c r="E241" s="146"/>
      <c r="F241" s="146"/>
      <c r="G241" s="146"/>
      <c r="H241" s="146"/>
      <c r="I241" s="146"/>
      <c r="J241" s="116"/>
    </row>
    <row r="242" spans="1:10" ht="30" hidden="1" customHeight="1">
      <c r="A242" s="173" t="s">
        <v>151</v>
      </c>
      <c r="B242" s="174"/>
      <c r="C242" s="146"/>
      <c r="D242" s="147"/>
      <c r="E242" s="146"/>
      <c r="F242" s="146"/>
      <c r="G242" s="146"/>
      <c r="H242" s="146"/>
      <c r="I242" s="146"/>
      <c r="J242" s="116"/>
    </row>
    <row r="243" spans="1:10" ht="30" hidden="1" customHeight="1">
      <c r="A243" s="173" t="s">
        <v>152</v>
      </c>
      <c r="B243" s="174"/>
      <c r="C243" s="146"/>
      <c r="D243" s="147"/>
      <c r="E243" s="146"/>
      <c r="F243" s="146"/>
      <c r="G243" s="146"/>
      <c r="H243" s="146"/>
      <c r="I243" s="146"/>
      <c r="J243" s="116"/>
    </row>
    <row r="244" spans="1:10" ht="30" hidden="1" customHeight="1">
      <c r="A244" s="173" t="s">
        <v>153</v>
      </c>
      <c r="B244" s="174"/>
      <c r="C244" s="146"/>
      <c r="D244" s="147"/>
      <c r="E244" s="146"/>
      <c r="F244" s="146"/>
      <c r="G244" s="146"/>
      <c r="H244" s="146"/>
      <c r="I244" s="146"/>
      <c r="J244" s="116"/>
    </row>
    <row r="245" spans="1:10" ht="30" hidden="1" customHeight="1">
      <c r="A245" s="173" t="s">
        <v>154</v>
      </c>
      <c r="B245" s="174"/>
      <c r="C245" s="146"/>
      <c r="D245" s="147"/>
      <c r="E245" s="146"/>
      <c r="F245" s="146"/>
      <c r="G245" s="146"/>
      <c r="H245" s="146"/>
      <c r="I245" s="146"/>
      <c r="J245" s="116"/>
    </row>
    <row r="246" spans="1:10" ht="30" hidden="1" customHeight="1">
      <c r="A246" s="173" t="s">
        <v>155</v>
      </c>
      <c r="B246" s="174"/>
      <c r="C246" s="146"/>
      <c r="D246" s="147"/>
      <c r="E246" s="146"/>
      <c r="F246" s="146"/>
      <c r="G246" s="146"/>
      <c r="H246" s="146"/>
      <c r="I246" s="146"/>
      <c r="J246" s="116"/>
    </row>
    <row r="247" spans="1:10" ht="30" hidden="1" customHeight="1">
      <c r="A247" s="173" t="s">
        <v>156</v>
      </c>
      <c r="B247" s="174"/>
      <c r="C247" s="146"/>
      <c r="D247" s="147"/>
      <c r="E247" s="146"/>
      <c r="F247" s="146"/>
      <c r="G247" s="146"/>
      <c r="H247" s="146"/>
      <c r="I247" s="146"/>
      <c r="J247" s="116"/>
    </row>
    <row r="248" spans="1:10" ht="30" hidden="1" customHeight="1">
      <c r="A248" s="173" t="s">
        <v>157</v>
      </c>
      <c r="B248" s="174"/>
      <c r="C248" s="146"/>
      <c r="D248" s="147"/>
      <c r="E248" s="146"/>
      <c r="F248" s="146"/>
      <c r="G248" s="146"/>
      <c r="H248" s="146"/>
      <c r="I248" s="146"/>
      <c r="J248" s="116"/>
    </row>
    <row r="249" spans="1:10" ht="30" hidden="1" customHeight="1">
      <c r="A249" s="173" t="s">
        <v>158</v>
      </c>
      <c r="B249" s="174"/>
      <c r="C249" s="146"/>
      <c r="D249" s="147"/>
      <c r="E249" s="146"/>
      <c r="F249" s="146"/>
      <c r="G249" s="146"/>
      <c r="H249" s="146"/>
      <c r="I249" s="146"/>
      <c r="J249" s="116"/>
    </row>
    <row r="250" spans="1:10" ht="30" hidden="1" customHeight="1">
      <c r="A250" s="173" t="s">
        <v>159</v>
      </c>
      <c r="B250" s="174"/>
      <c r="C250" s="146"/>
      <c r="D250" s="147"/>
      <c r="E250" s="146"/>
      <c r="F250" s="146"/>
      <c r="G250" s="146"/>
      <c r="H250" s="146"/>
      <c r="I250" s="146"/>
      <c r="J250" s="116"/>
    </row>
    <row r="251" spans="1:10" ht="30" hidden="1" customHeight="1">
      <c r="A251" s="173" t="s">
        <v>160</v>
      </c>
      <c r="B251" s="174"/>
      <c r="C251" s="146"/>
      <c r="D251" s="147"/>
      <c r="E251" s="146"/>
      <c r="F251" s="146"/>
      <c r="G251" s="146"/>
      <c r="H251" s="146"/>
      <c r="I251" s="146"/>
      <c r="J251" s="116"/>
    </row>
    <row r="252" spans="1:10" ht="30" hidden="1" customHeight="1">
      <c r="A252" s="173" t="s">
        <v>161</v>
      </c>
      <c r="B252" s="174"/>
      <c r="C252" s="146"/>
      <c r="D252" s="147"/>
      <c r="E252" s="146"/>
      <c r="F252" s="146"/>
      <c r="G252" s="146"/>
      <c r="H252" s="146"/>
      <c r="I252" s="146"/>
      <c r="J252" s="116"/>
    </row>
    <row r="253" spans="1:10" ht="30" hidden="1" customHeight="1">
      <c r="A253" s="173" t="s">
        <v>162</v>
      </c>
      <c r="B253" s="174"/>
      <c r="C253" s="146"/>
      <c r="D253" s="147"/>
      <c r="E253" s="146"/>
      <c r="F253" s="146"/>
      <c r="G253" s="146"/>
      <c r="H253" s="146"/>
      <c r="I253" s="146"/>
      <c r="J253" s="116"/>
    </row>
    <row r="254" spans="1:10" ht="30" hidden="1" customHeight="1">
      <c r="A254" s="173" t="s">
        <v>163</v>
      </c>
      <c r="B254" s="174"/>
      <c r="C254" s="146"/>
      <c r="D254" s="147"/>
      <c r="E254" s="146"/>
      <c r="F254" s="146"/>
      <c r="G254" s="146"/>
      <c r="H254" s="146"/>
      <c r="I254" s="146"/>
      <c r="J254" s="116"/>
    </row>
    <row r="255" spans="1:10" ht="30" hidden="1" customHeight="1">
      <c r="A255" s="173" t="s">
        <v>164</v>
      </c>
      <c r="B255" s="174"/>
      <c r="C255" s="146"/>
      <c r="D255" s="147"/>
      <c r="E255" s="146"/>
      <c r="F255" s="146"/>
      <c r="G255" s="146"/>
      <c r="H255" s="146"/>
      <c r="I255" s="146"/>
      <c r="J255" s="116"/>
    </row>
    <row r="256" spans="1:10" ht="30" hidden="1" customHeight="1">
      <c r="A256" s="173" t="s">
        <v>165</v>
      </c>
      <c r="B256" s="174"/>
      <c r="C256" s="146"/>
      <c r="D256" s="147"/>
      <c r="E256" s="146"/>
      <c r="F256" s="146"/>
      <c r="G256" s="146"/>
      <c r="H256" s="146"/>
      <c r="I256" s="146"/>
      <c r="J256" s="116"/>
    </row>
    <row r="257" spans="1:10" ht="30" hidden="1" customHeight="1">
      <c r="A257" s="173" t="s">
        <v>166</v>
      </c>
      <c r="B257" s="174"/>
      <c r="C257" s="146"/>
      <c r="D257" s="147"/>
      <c r="E257" s="146"/>
      <c r="F257" s="146"/>
      <c r="G257" s="146"/>
      <c r="H257" s="146"/>
      <c r="I257" s="146"/>
      <c r="J257" s="116"/>
    </row>
    <row r="258" spans="1:10" ht="30" hidden="1" customHeight="1">
      <c r="A258" s="173" t="s">
        <v>167</v>
      </c>
      <c r="B258" s="174"/>
      <c r="C258" s="146"/>
      <c r="D258" s="147"/>
      <c r="E258" s="146"/>
      <c r="F258" s="146"/>
      <c r="G258" s="146"/>
      <c r="H258" s="146"/>
      <c r="I258" s="146"/>
      <c r="J258" s="116"/>
    </row>
    <row r="259" spans="1:10" ht="30" hidden="1" customHeight="1">
      <c r="A259" s="173" t="s">
        <v>168</v>
      </c>
      <c r="B259" s="174"/>
      <c r="C259" s="146"/>
      <c r="D259" s="147"/>
      <c r="E259" s="146"/>
      <c r="F259" s="146"/>
      <c r="G259" s="146"/>
      <c r="H259" s="146"/>
      <c r="I259" s="146"/>
      <c r="J259" s="116"/>
    </row>
    <row r="260" spans="1:10" ht="30" hidden="1" customHeight="1">
      <c r="A260" s="173" t="s">
        <v>169</v>
      </c>
      <c r="B260" s="174"/>
      <c r="C260" s="146"/>
      <c r="D260" s="147"/>
      <c r="E260" s="146"/>
      <c r="F260" s="146"/>
      <c r="G260" s="146"/>
      <c r="H260" s="146"/>
      <c r="I260" s="146"/>
      <c r="J260" s="116"/>
    </row>
    <row r="261" spans="1:10" ht="30" hidden="1" customHeight="1">
      <c r="A261" s="173" t="s">
        <v>170</v>
      </c>
      <c r="B261" s="174"/>
      <c r="C261" s="146"/>
      <c r="D261" s="147"/>
      <c r="E261" s="146"/>
      <c r="F261" s="146"/>
      <c r="G261" s="146"/>
      <c r="H261" s="146"/>
      <c r="I261" s="146"/>
      <c r="J261" s="116"/>
    </row>
    <row r="262" spans="1:10" ht="30" hidden="1" customHeight="1">
      <c r="A262" s="173" t="s">
        <v>171</v>
      </c>
      <c r="B262" s="174"/>
      <c r="C262" s="146"/>
      <c r="D262" s="147"/>
      <c r="E262" s="146"/>
      <c r="F262" s="146"/>
      <c r="G262" s="146"/>
      <c r="H262" s="146"/>
      <c r="I262" s="146"/>
      <c r="J262" s="116"/>
    </row>
    <row r="263" spans="1:10" ht="30" hidden="1" customHeight="1">
      <c r="A263" s="173" t="s">
        <v>172</v>
      </c>
      <c r="B263" s="174"/>
      <c r="C263" s="146"/>
      <c r="D263" s="147"/>
      <c r="E263" s="146"/>
      <c r="F263" s="146"/>
      <c r="G263" s="146"/>
      <c r="H263" s="146"/>
      <c r="I263" s="146"/>
      <c r="J263" s="116"/>
    </row>
    <row r="264" spans="1:10" ht="30" hidden="1" customHeight="1">
      <c r="A264" s="173" t="s">
        <v>173</v>
      </c>
      <c r="B264" s="174"/>
      <c r="C264" s="146"/>
      <c r="D264" s="147"/>
      <c r="E264" s="146"/>
      <c r="F264" s="146"/>
      <c r="G264" s="146"/>
      <c r="H264" s="146"/>
      <c r="I264" s="146"/>
      <c r="J264" s="116"/>
    </row>
    <row r="265" spans="1:10" ht="30" hidden="1" customHeight="1">
      <c r="A265" s="173" t="s">
        <v>174</v>
      </c>
      <c r="B265" s="174"/>
      <c r="C265" s="146"/>
      <c r="D265" s="147"/>
      <c r="E265" s="146"/>
      <c r="F265" s="146"/>
      <c r="G265" s="146"/>
      <c r="H265" s="146"/>
      <c r="I265" s="146"/>
      <c r="J265" s="116"/>
    </row>
    <row r="266" spans="1:10" ht="30" hidden="1" customHeight="1">
      <c r="A266" s="173" t="s">
        <v>175</v>
      </c>
      <c r="B266" s="174"/>
      <c r="C266" s="146"/>
      <c r="D266" s="147"/>
      <c r="E266" s="146"/>
      <c r="F266" s="146"/>
      <c r="G266" s="146"/>
      <c r="H266" s="146"/>
      <c r="I266" s="146"/>
      <c r="J266" s="116"/>
    </row>
    <row r="267" spans="1:10" ht="30" hidden="1" customHeight="1">
      <c r="A267" s="173" t="s">
        <v>176</v>
      </c>
      <c r="B267" s="174"/>
      <c r="C267" s="146"/>
      <c r="D267" s="147"/>
      <c r="E267" s="146"/>
      <c r="F267" s="146"/>
      <c r="G267" s="146"/>
      <c r="H267" s="146"/>
      <c r="I267" s="146"/>
      <c r="J267" s="116"/>
    </row>
    <row r="268" spans="1:10" ht="30" hidden="1" customHeight="1">
      <c r="A268" s="173" t="s">
        <v>177</v>
      </c>
      <c r="B268" s="174"/>
      <c r="C268" s="146"/>
      <c r="D268" s="147"/>
      <c r="E268" s="146"/>
      <c r="F268" s="146"/>
      <c r="G268" s="146"/>
      <c r="H268" s="146"/>
      <c r="I268" s="146"/>
      <c r="J268" s="116"/>
    </row>
    <row r="269" spans="1:10" ht="30" hidden="1" customHeight="1">
      <c r="A269" s="173" t="s">
        <v>178</v>
      </c>
      <c r="B269" s="174"/>
      <c r="C269" s="146"/>
      <c r="D269" s="147"/>
      <c r="E269" s="146"/>
      <c r="F269" s="146"/>
      <c r="G269" s="146"/>
      <c r="H269" s="146"/>
      <c r="I269" s="146"/>
      <c r="J269" s="116"/>
    </row>
    <row r="270" spans="1:10" ht="30" hidden="1" customHeight="1">
      <c r="A270" s="173" t="s">
        <v>179</v>
      </c>
      <c r="B270" s="174"/>
      <c r="C270" s="146"/>
      <c r="D270" s="147"/>
      <c r="E270" s="146"/>
      <c r="F270" s="146"/>
      <c r="G270" s="146"/>
      <c r="H270" s="146"/>
      <c r="I270" s="146"/>
      <c r="J270" s="116"/>
    </row>
    <row r="271" spans="1:10" ht="30" hidden="1" customHeight="1">
      <c r="A271" s="173" t="s">
        <v>180</v>
      </c>
      <c r="B271" s="174"/>
      <c r="C271" s="146"/>
      <c r="D271" s="147"/>
      <c r="E271" s="146"/>
      <c r="F271" s="146"/>
      <c r="G271" s="146"/>
      <c r="H271" s="146"/>
      <c r="I271" s="146"/>
      <c r="J271" s="116"/>
    </row>
    <row r="272" spans="1:10" ht="30" hidden="1" customHeight="1">
      <c r="A272" s="173" t="s">
        <v>181</v>
      </c>
      <c r="B272" s="174"/>
      <c r="C272" s="146"/>
      <c r="D272" s="147"/>
      <c r="E272" s="146"/>
      <c r="F272" s="146"/>
      <c r="G272" s="146"/>
      <c r="H272" s="146"/>
      <c r="I272" s="146"/>
      <c r="J272" s="116"/>
    </row>
    <row r="273" spans="1:10" ht="30" hidden="1" customHeight="1">
      <c r="A273" s="173" t="s">
        <v>182</v>
      </c>
      <c r="B273" s="174"/>
      <c r="C273" s="146"/>
      <c r="D273" s="147"/>
      <c r="E273" s="146"/>
      <c r="F273" s="146"/>
      <c r="G273" s="146"/>
      <c r="H273" s="146"/>
      <c r="I273" s="146"/>
      <c r="J273" s="116"/>
    </row>
    <row r="274" spans="1:10" ht="30" hidden="1" customHeight="1">
      <c r="A274" s="173" t="s">
        <v>183</v>
      </c>
      <c r="B274" s="174"/>
      <c r="C274" s="146"/>
      <c r="D274" s="147"/>
      <c r="E274" s="146"/>
      <c r="F274" s="146"/>
      <c r="G274" s="146"/>
      <c r="H274" s="146"/>
      <c r="I274" s="146"/>
      <c r="J274" s="116"/>
    </row>
    <row r="275" spans="1:10" ht="30" hidden="1" customHeight="1">
      <c r="A275" s="173" t="s">
        <v>184</v>
      </c>
      <c r="B275" s="174"/>
      <c r="C275" s="146"/>
      <c r="D275" s="147"/>
      <c r="E275" s="146"/>
      <c r="F275" s="146"/>
      <c r="G275" s="146"/>
      <c r="H275" s="146"/>
      <c r="I275" s="146"/>
      <c r="J275" s="116"/>
    </row>
    <row r="276" spans="1:10" ht="30" hidden="1" customHeight="1" thickBot="1">
      <c r="A276" s="175" t="s">
        <v>185</v>
      </c>
      <c r="B276" s="170"/>
      <c r="C276" s="146"/>
      <c r="D276" s="147"/>
      <c r="E276" s="146"/>
      <c r="F276" s="146"/>
      <c r="G276" s="146"/>
      <c r="H276" s="146"/>
      <c r="I276" s="146"/>
      <c r="J276" s="116"/>
    </row>
    <row r="277" spans="1:10" ht="33" hidden="1" customHeight="1" thickBot="1">
      <c r="A277" s="139" t="s">
        <v>130</v>
      </c>
      <c r="B277" s="140"/>
      <c r="C277" s="140"/>
      <c r="D277" s="140"/>
      <c r="E277" s="140"/>
      <c r="F277" s="140"/>
      <c r="G277" s="140"/>
      <c r="H277" s="140"/>
      <c r="I277" s="140"/>
      <c r="J277" s="141"/>
    </row>
    <row r="278" spans="1:10" ht="14.25" hidden="1" customHeight="1">
      <c r="A278" s="279" t="s">
        <v>6</v>
      </c>
      <c r="B278" s="281" t="s">
        <v>133</v>
      </c>
      <c r="C278" s="283" t="s">
        <v>119</v>
      </c>
      <c r="D278" s="275" t="s">
        <v>134</v>
      </c>
      <c r="E278" s="284" t="s">
        <v>120</v>
      </c>
      <c r="F278" s="285"/>
      <c r="G278" s="286" t="s">
        <v>126</v>
      </c>
      <c r="H278" s="151"/>
      <c r="I278" s="151"/>
      <c r="J278" s="152"/>
    </row>
    <row r="279" spans="1:10" ht="14.15" hidden="1">
      <c r="A279" s="280"/>
      <c r="B279" s="282"/>
      <c r="C279" s="276"/>
      <c r="D279" s="276"/>
      <c r="E279" s="142" t="s">
        <v>57</v>
      </c>
      <c r="F279" s="142" t="s">
        <v>58</v>
      </c>
      <c r="G279" s="278"/>
      <c r="H279" s="154"/>
      <c r="I279" s="154"/>
      <c r="J279" s="155"/>
    </row>
    <row r="280" spans="1:10" ht="30" hidden="1" customHeight="1">
      <c r="A280" s="173" t="s">
        <v>186</v>
      </c>
      <c r="B280" s="166"/>
      <c r="C280" s="146"/>
      <c r="D280" s="147"/>
      <c r="E280" s="146"/>
      <c r="F280" s="146"/>
      <c r="G280" s="116"/>
      <c r="H280" s="154"/>
      <c r="I280" s="154"/>
      <c r="J280" s="155"/>
    </row>
    <row r="281" spans="1:10" ht="30" hidden="1" customHeight="1">
      <c r="A281" s="173" t="s">
        <v>187</v>
      </c>
      <c r="B281" s="166"/>
      <c r="C281" s="146"/>
      <c r="D281" s="147"/>
      <c r="E281" s="146"/>
      <c r="F281" s="146"/>
      <c r="G281" s="116"/>
      <c r="H281" s="154"/>
      <c r="I281" s="154"/>
      <c r="J281" s="155"/>
    </row>
    <row r="282" spans="1:10" ht="30" hidden="1" customHeight="1">
      <c r="A282" s="173" t="s">
        <v>188</v>
      </c>
      <c r="B282" s="166"/>
      <c r="C282" s="146"/>
      <c r="D282" s="147"/>
      <c r="E282" s="146"/>
      <c r="F282" s="146"/>
      <c r="G282" s="116"/>
      <c r="H282" s="154"/>
      <c r="I282" s="154"/>
      <c r="J282" s="155"/>
    </row>
    <row r="283" spans="1:10" ht="30" hidden="1" customHeight="1">
      <c r="A283" s="173" t="s">
        <v>189</v>
      </c>
      <c r="B283" s="166"/>
      <c r="C283" s="146"/>
      <c r="D283" s="147"/>
      <c r="E283" s="146"/>
      <c r="F283" s="146"/>
      <c r="G283" s="116"/>
      <c r="H283" s="154"/>
      <c r="I283" s="154"/>
      <c r="J283" s="155"/>
    </row>
    <row r="284" spans="1:10" ht="30" hidden="1" customHeight="1">
      <c r="A284" s="173" t="s">
        <v>190</v>
      </c>
      <c r="B284" s="166"/>
      <c r="C284" s="146"/>
      <c r="D284" s="147"/>
      <c r="E284" s="146"/>
      <c r="F284" s="146"/>
      <c r="G284" s="116"/>
      <c r="H284" s="154"/>
      <c r="I284" s="154"/>
      <c r="J284" s="155"/>
    </row>
    <row r="285" spans="1:10" ht="30" hidden="1" customHeight="1">
      <c r="A285" s="173" t="s">
        <v>191</v>
      </c>
      <c r="B285" s="166"/>
      <c r="C285" s="146"/>
      <c r="D285" s="147"/>
      <c r="E285" s="146"/>
      <c r="F285" s="146"/>
      <c r="G285" s="116"/>
      <c r="H285" s="154"/>
      <c r="I285" s="154"/>
      <c r="J285" s="155"/>
    </row>
    <row r="286" spans="1:10" ht="30" hidden="1" customHeight="1">
      <c r="A286" s="173" t="s">
        <v>192</v>
      </c>
      <c r="B286" s="166"/>
      <c r="C286" s="146"/>
      <c r="D286" s="147"/>
      <c r="E286" s="146"/>
      <c r="F286" s="146"/>
      <c r="G286" s="116"/>
      <c r="H286" s="154"/>
      <c r="I286" s="154"/>
      <c r="J286" s="155"/>
    </row>
    <row r="287" spans="1:10" ht="30" hidden="1" customHeight="1">
      <c r="A287" s="173" t="s">
        <v>193</v>
      </c>
      <c r="B287" s="166"/>
      <c r="C287" s="146"/>
      <c r="D287" s="147"/>
      <c r="E287" s="146"/>
      <c r="F287" s="146"/>
      <c r="G287" s="116"/>
      <c r="H287" s="154"/>
      <c r="I287" s="154"/>
      <c r="J287" s="155"/>
    </row>
    <row r="288" spans="1:10" ht="30" hidden="1" customHeight="1">
      <c r="A288" s="173" t="s">
        <v>194</v>
      </c>
      <c r="B288" s="166"/>
      <c r="C288" s="146"/>
      <c r="D288" s="147"/>
      <c r="E288" s="146"/>
      <c r="F288" s="146"/>
      <c r="G288" s="116"/>
      <c r="H288" s="154"/>
      <c r="I288" s="154"/>
      <c r="J288" s="155"/>
    </row>
    <row r="289" spans="1:10" ht="30" hidden="1" customHeight="1" thickBot="1">
      <c r="A289" s="173" t="s">
        <v>195</v>
      </c>
      <c r="B289" s="166"/>
      <c r="C289" s="146"/>
      <c r="D289" s="147"/>
      <c r="E289" s="146"/>
      <c r="F289" s="146"/>
      <c r="G289" s="116"/>
      <c r="H289" s="154"/>
      <c r="I289" s="154"/>
      <c r="J289" s="155"/>
    </row>
    <row r="290" spans="1:10" ht="30" hidden="1" customHeight="1">
      <c r="A290" s="173" t="s">
        <v>196</v>
      </c>
      <c r="B290" s="166"/>
      <c r="C290" s="146"/>
      <c r="D290" s="147"/>
      <c r="E290" s="146"/>
      <c r="F290" s="146"/>
      <c r="G290" s="116"/>
      <c r="H290" s="154"/>
      <c r="I290" s="154"/>
      <c r="J290" s="155"/>
    </row>
    <row r="291" spans="1:10" ht="30" hidden="1" customHeight="1">
      <c r="A291" s="173" t="s">
        <v>197</v>
      </c>
      <c r="B291" s="166"/>
      <c r="C291" s="146"/>
      <c r="D291" s="147"/>
      <c r="E291" s="146"/>
      <c r="F291" s="146"/>
      <c r="G291" s="116"/>
      <c r="H291" s="154"/>
      <c r="I291" s="154"/>
      <c r="J291" s="155"/>
    </row>
    <row r="292" spans="1:10" ht="30" hidden="1" customHeight="1">
      <c r="A292" s="173" t="s">
        <v>198</v>
      </c>
      <c r="B292" s="166"/>
      <c r="C292" s="146"/>
      <c r="D292" s="147"/>
      <c r="E292" s="146"/>
      <c r="F292" s="146"/>
      <c r="G292" s="116"/>
      <c r="H292" s="154"/>
      <c r="I292" s="154"/>
      <c r="J292" s="155"/>
    </row>
    <row r="293" spans="1:10" ht="30" hidden="1" customHeight="1">
      <c r="A293" s="173" t="s">
        <v>199</v>
      </c>
      <c r="B293" s="166"/>
      <c r="C293" s="146"/>
      <c r="D293" s="147"/>
      <c r="E293" s="146"/>
      <c r="F293" s="146"/>
      <c r="G293" s="116"/>
      <c r="H293" s="154"/>
      <c r="I293" s="154"/>
      <c r="J293" s="155"/>
    </row>
    <row r="294" spans="1:10" ht="30" hidden="1" customHeight="1">
      <c r="A294" s="173" t="s">
        <v>200</v>
      </c>
      <c r="B294" s="174"/>
      <c r="C294" s="146"/>
      <c r="D294" s="147"/>
      <c r="E294" s="146"/>
      <c r="F294" s="146"/>
      <c r="G294" s="116"/>
      <c r="H294" s="154"/>
      <c r="I294" s="154"/>
      <c r="J294" s="155"/>
    </row>
    <row r="295" spans="1:10" ht="30" hidden="1" customHeight="1">
      <c r="A295" s="173" t="s">
        <v>201</v>
      </c>
      <c r="B295" s="174"/>
      <c r="C295" s="146"/>
      <c r="D295" s="147"/>
      <c r="E295" s="146"/>
      <c r="F295" s="146"/>
      <c r="G295" s="116"/>
      <c r="H295" s="154"/>
      <c r="I295" s="154"/>
      <c r="J295" s="155"/>
    </row>
    <row r="296" spans="1:10" ht="30" hidden="1" customHeight="1">
      <c r="A296" s="173" t="s">
        <v>202</v>
      </c>
      <c r="B296" s="174"/>
      <c r="C296" s="146"/>
      <c r="D296" s="147"/>
      <c r="E296" s="146"/>
      <c r="F296" s="146"/>
      <c r="G296" s="116"/>
      <c r="H296" s="154"/>
      <c r="I296" s="154"/>
      <c r="J296" s="155"/>
    </row>
    <row r="297" spans="1:10" ht="30" hidden="1" customHeight="1">
      <c r="A297" s="173" t="s">
        <v>203</v>
      </c>
      <c r="B297" s="174"/>
      <c r="C297" s="146"/>
      <c r="D297" s="147"/>
      <c r="E297" s="146"/>
      <c r="F297" s="146"/>
      <c r="G297" s="116"/>
      <c r="H297" s="154"/>
      <c r="I297" s="154"/>
      <c r="J297" s="155"/>
    </row>
    <row r="298" spans="1:10" ht="30" hidden="1" customHeight="1">
      <c r="A298" s="173" t="s">
        <v>204</v>
      </c>
      <c r="B298" s="174"/>
      <c r="C298" s="146"/>
      <c r="D298" s="147"/>
      <c r="E298" s="146"/>
      <c r="F298" s="146"/>
      <c r="G298" s="116"/>
      <c r="H298" s="154"/>
      <c r="I298" s="154"/>
      <c r="J298" s="155"/>
    </row>
    <row r="299" spans="1:10" ht="30" hidden="1" customHeight="1">
      <c r="A299" s="173" t="s">
        <v>205</v>
      </c>
      <c r="B299" s="174"/>
      <c r="C299" s="146"/>
      <c r="D299" s="147"/>
      <c r="E299" s="146"/>
      <c r="F299" s="146"/>
      <c r="G299" s="116"/>
      <c r="H299" s="154"/>
      <c r="I299" s="154"/>
      <c r="J299" s="155"/>
    </row>
    <row r="300" spans="1:10" ht="30" hidden="1" customHeight="1">
      <c r="A300" s="173" t="s">
        <v>206</v>
      </c>
      <c r="B300" s="174"/>
      <c r="C300" s="146"/>
      <c r="D300" s="147"/>
      <c r="E300" s="146"/>
      <c r="F300" s="146"/>
      <c r="G300" s="116"/>
      <c r="H300" s="154"/>
      <c r="I300" s="154"/>
      <c r="J300" s="155"/>
    </row>
    <row r="301" spans="1:10" ht="30" hidden="1" customHeight="1">
      <c r="A301" s="173" t="s">
        <v>207</v>
      </c>
      <c r="B301" s="174"/>
      <c r="C301" s="146"/>
      <c r="D301" s="147"/>
      <c r="E301" s="146"/>
      <c r="F301" s="146"/>
      <c r="G301" s="116"/>
      <c r="H301" s="154"/>
      <c r="I301" s="154"/>
      <c r="J301" s="155"/>
    </row>
    <row r="302" spans="1:10" ht="30" hidden="1" customHeight="1">
      <c r="A302" s="173" t="s">
        <v>208</v>
      </c>
      <c r="B302" s="174"/>
      <c r="C302" s="146"/>
      <c r="D302" s="147"/>
      <c r="E302" s="146"/>
      <c r="F302" s="146"/>
      <c r="G302" s="116"/>
      <c r="H302" s="154"/>
      <c r="I302" s="154"/>
      <c r="J302" s="155"/>
    </row>
    <row r="303" spans="1:10" ht="30" hidden="1" customHeight="1">
      <c r="A303" s="173" t="s">
        <v>209</v>
      </c>
      <c r="B303" s="174"/>
      <c r="C303" s="146"/>
      <c r="D303" s="147"/>
      <c r="E303" s="146"/>
      <c r="F303" s="146"/>
      <c r="G303" s="116"/>
      <c r="H303" s="154"/>
      <c r="I303" s="154"/>
      <c r="J303" s="155"/>
    </row>
    <row r="304" spans="1:10" ht="30" hidden="1" customHeight="1">
      <c r="A304" s="173" t="s">
        <v>210</v>
      </c>
      <c r="B304" s="174"/>
      <c r="C304" s="146"/>
      <c r="D304" s="147"/>
      <c r="E304" s="146"/>
      <c r="F304" s="146"/>
      <c r="G304" s="116"/>
      <c r="H304" s="154"/>
      <c r="I304" s="154"/>
      <c r="J304" s="155"/>
    </row>
    <row r="305" spans="1:10" ht="30" hidden="1" customHeight="1">
      <c r="A305" s="173" t="s">
        <v>211</v>
      </c>
      <c r="B305" s="174"/>
      <c r="C305" s="146"/>
      <c r="D305" s="147"/>
      <c r="E305" s="146"/>
      <c r="F305" s="146"/>
      <c r="G305" s="116"/>
      <c r="H305" s="154"/>
      <c r="I305" s="154"/>
      <c r="J305" s="155"/>
    </row>
    <row r="306" spans="1:10" ht="30" hidden="1" customHeight="1">
      <c r="A306" s="173" t="s">
        <v>212</v>
      </c>
      <c r="B306" s="174"/>
      <c r="C306" s="146"/>
      <c r="D306" s="147"/>
      <c r="E306" s="146"/>
      <c r="F306" s="146"/>
      <c r="G306" s="116"/>
      <c r="H306" s="154"/>
      <c r="I306" s="154"/>
      <c r="J306" s="155"/>
    </row>
    <row r="307" spans="1:10" ht="30" hidden="1" customHeight="1">
      <c r="A307" s="173" t="s">
        <v>213</v>
      </c>
      <c r="B307" s="174"/>
      <c r="C307" s="146"/>
      <c r="D307" s="147"/>
      <c r="E307" s="146"/>
      <c r="F307" s="146"/>
      <c r="G307" s="116"/>
      <c r="H307" s="154"/>
      <c r="I307" s="154"/>
      <c r="J307" s="155"/>
    </row>
    <row r="308" spans="1:10" ht="30" hidden="1" customHeight="1">
      <c r="A308" s="173" t="s">
        <v>214</v>
      </c>
      <c r="B308" s="174"/>
      <c r="C308" s="146"/>
      <c r="D308" s="147"/>
      <c r="E308" s="146"/>
      <c r="F308" s="146"/>
      <c r="G308" s="116"/>
      <c r="H308" s="154"/>
      <c r="I308" s="154"/>
      <c r="J308" s="155"/>
    </row>
    <row r="309" spans="1:10" ht="30" hidden="1" customHeight="1">
      <c r="A309" s="173" t="s">
        <v>215</v>
      </c>
      <c r="B309" s="174"/>
      <c r="C309" s="146"/>
      <c r="D309" s="147"/>
      <c r="E309" s="146"/>
      <c r="F309" s="146"/>
      <c r="G309" s="116"/>
      <c r="H309" s="154"/>
      <c r="I309" s="154"/>
      <c r="J309" s="155"/>
    </row>
    <row r="310" spans="1:10" ht="30" hidden="1" customHeight="1">
      <c r="A310" s="173" t="s">
        <v>216</v>
      </c>
      <c r="B310" s="174"/>
      <c r="C310" s="146"/>
      <c r="D310" s="147"/>
      <c r="E310" s="146"/>
      <c r="F310" s="146"/>
      <c r="G310" s="116"/>
      <c r="H310" s="154"/>
      <c r="I310" s="154"/>
      <c r="J310" s="155"/>
    </row>
    <row r="311" spans="1:10" ht="30" hidden="1" customHeight="1">
      <c r="A311" s="173" t="s">
        <v>217</v>
      </c>
      <c r="B311" s="174"/>
      <c r="C311" s="146"/>
      <c r="D311" s="147"/>
      <c r="E311" s="146"/>
      <c r="F311" s="146"/>
      <c r="G311" s="116"/>
      <c r="H311" s="154"/>
      <c r="I311" s="154"/>
      <c r="J311" s="155"/>
    </row>
    <row r="312" spans="1:10" ht="30" hidden="1" customHeight="1">
      <c r="A312" s="173" t="s">
        <v>218</v>
      </c>
      <c r="B312" s="174"/>
      <c r="C312" s="146"/>
      <c r="D312" s="147"/>
      <c r="E312" s="146"/>
      <c r="F312" s="146"/>
      <c r="G312" s="116"/>
      <c r="H312" s="154"/>
      <c r="I312" s="154"/>
      <c r="J312" s="155"/>
    </row>
    <row r="313" spans="1:10" ht="30" hidden="1" customHeight="1">
      <c r="A313" s="173" t="s">
        <v>219</v>
      </c>
      <c r="B313" s="174"/>
      <c r="C313" s="146"/>
      <c r="D313" s="147"/>
      <c r="E313" s="146"/>
      <c r="F313" s="146"/>
      <c r="G313" s="116"/>
      <c r="H313" s="154"/>
      <c r="I313" s="154"/>
      <c r="J313" s="155"/>
    </row>
    <row r="314" spans="1:10" ht="30" hidden="1" customHeight="1">
      <c r="A314" s="173" t="s">
        <v>220</v>
      </c>
      <c r="B314" s="174"/>
      <c r="C314" s="146"/>
      <c r="D314" s="147"/>
      <c r="E314" s="146"/>
      <c r="F314" s="146"/>
      <c r="G314" s="116"/>
      <c r="H314" s="154"/>
      <c r="I314" s="154"/>
      <c r="J314" s="155"/>
    </row>
    <row r="315" spans="1:10" ht="30" hidden="1" customHeight="1">
      <c r="A315" s="173" t="s">
        <v>221</v>
      </c>
      <c r="B315" s="174"/>
      <c r="C315" s="146"/>
      <c r="D315" s="147"/>
      <c r="E315" s="146"/>
      <c r="F315" s="146"/>
      <c r="G315" s="116"/>
      <c r="H315" s="154"/>
      <c r="I315" s="154"/>
      <c r="J315" s="155"/>
    </row>
    <row r="316" spans="1:10" ht="30" hidden="1" customHeight="1">
      <c r="A316" s="173" t="s">
        <v>222</v>
      </c>
      <c r="B316" s="174"/>
      <c r="C316" s="146"/>
      <c r="D316" s="147"/>
      <c r="E316" s="146"/>
      <c r="F316" s="146"/>
      <c r="G316" s="116"/>
      <c r="H316" s="154"/>
      <c r="I316" s="154"/>
      <c r="J316" s="155"/>
    </row>
    <row r="317" spans="1:10" ht="30" hidden="1" customHeight="1">
      <c r="A317" s="173" t="s">
        <v>223</v>
      </c>
      <c r="B317" s="174"/>
      <c r="C317" s="146"/>
      <c r="D317" s="147"/>
      <c r="E317" s="146"/>
      <c r="F317" s="146"/>
      <c r="G317" s="116"/>
      <c r="H317" s="154"/>
      <c r="I317" s="154"/>
      <c r="J317" s="155"/>
    </row>
    <row r="318" spans="1:10" ht="30" hidden="1" customHeight="1">
      <c r="A318" s="173" t="s">
        <v>224</v>
      </c>
      <c r="B318" s="174"/>
      <c r="C318" s="146"/>
      <c r="D318" s="147"/>
      <c r="E318" s="146"/>
      <c r="F318" s="146"/>
      <c r="G318" s="116"/>
      <c r="H318" s="154"/>
      <c r="I318" s="154"/>
      <c r="J318" s="155"/>
    </row>
    <row r="319" spans="1:10" ht="30" hidden="1" customHeight="1">
      <c r="A319" s="173" t="s">
        <v>225</v>
      </c>
      <c r="B319" s="174"/>
      <c r="C319" s="146"/>
      <c r="D319" s="147"/>
      <c r="E319" s="146"/>
      <c r="F319" s="146"/>
      <c r="G319" s="116"/>
      <c r="H319" s="154"/>
      <c r="I319" s="154"/>
      <c r="J319" s="155"/>
    </row>
    <row r="320" spans="1:10" ht="30" hidden="1" customHeight="1">
      <c r="A320" s="173" t="s">
        <v>226</v>
      </c>
      <c r="B320" s="174"/>
      <c r="C320" s="146"/>
      <c r="D320" s="147"/>
      <c r="E320" s="146"/>
      <c r="F320" s="146"/>
      <c r="G320" s="116"/>
      <c r="H320" s="154"/>
      <c r="I320" s="154"/>
      <c r="J320" s="155"/>
    </row>
    <row r="321" spans="1:10" ht="30" hidden="1" customHeight="1">
      <c r="A321" s="173" t="s">
        <v>227</v>
      </c>
      <c r="B321" s="174"/>
      <c r="C321" s="146"/>
      <c r="D321" s="147"/>
      <c r="E321" s="146"/>
      <c r="F321" s="146"/>
      <c r="G321" s="116"/>
      <c r="H321" s="154"/>
      <c r="I321" s="154"/>
      <c r="J321" s="155"/>
    </row>
    <row r="322" spans="1:10" ht="30" hidden="1" customHeight="1">
      <c r="A322" s="173" t="s">
        <v>228</v>
      </c>
      <c r="B322" s="174"/>
      <c r="C322" s="146"/>
      <c r="D322" s="147"/>
      <c r="E322" s="146"/>
      <c r="F322" s="146"/>
      <c r="G322" s="116"/>
      <c r="H322" s="154"/>
      <c r="I322" s="154"/>
      <c r="J322" s="155"/>
    </row>
    <row r="323" spans="1:10" ht="30" hidden="1" customHeight="1">
      <c r="A323" s="173" t="s">
        <v>229</v>
      </c>
      <c r="B323" s="174"/>
      <c r="C323" s="146"/>
      <c r="D323" s="147"/>
      <c r="E323" s="146"/>
      <c r="F323" s="146"/>
      <c r="G323" s="116"/>
      <c r="H323" s="154"/>
      <c r="I323" s="154"/>
      <c r="J323" s="155"/>
    </row>
    <row r="324" spans="1:10" ht="30" hidden="1" customHeight="1">
      <c r="A324" s="173" t="s">
        <v>230</v>
      </c>
      <c r="B324" s="174"/>
      <c r="C324" s="146"/>
      <c r="D324" s="147"/>
      <c r="E324" s="146"/>
      <c r="F324" s="146"/>
      <c r="G324" s="116"/>
      <c r="H324" s="154"/>
      <c r="I324" s="154"/>
      <c r="J324" s="155"/>
    </row>
    <row r="325" spans="1:10" ht="30" hidden="1" customHeight="1">
      <c r="A325" s="173" t="s">
        <v>231</v>
      </c>
      <c r="B325" s="174"/>
      <c r="C325" s="146"/>
      <c r="D325" s="147"/>
      <c r="E325" s="146"/>
      <c r="F325" s="146"/>
      <c r="G325" s="116"/>
      <c r="H325" s="154"/>
      <c r="I325" s="154"/>
      <c r="J325" s="155"/>
    </row>
    <row r="326" spans="1:10" ht="30" hidden="1" customHeight="1">
      <c r="A326" s="173" t="s">
        <v>232</v>
      </c>
      <c r="B326" s="174"/>
      <c r="C326" s="146"/>
      <c r="D326" s="147"/>
      <c r="E326" s="146"/>
      <c r="F326" s="146"/>
      <c r="G326" s="116"/>
      <c r="H326" s="154"/>
      <c r="I326" s="154"/>
      <c r="J326" s="155"/>
    </row>
    <row r="327" spans="1:10" ht="30" hidden="1" customHeight="1">
      <c r="A327" s="173" t="s">
        <v>233</v>
      </c>
      <c r="B327" s="174"/>
      <c r="C327" s="146"/>
      <c r="D327" s="147"/>
      <c r="E327" s="146"/>
      <c r="F327" s="146"/>
      <c r="G327" s="116"/>
      <c r="H327" s="154"/>
      <c r="I327" s="154"/>
      <c r="J327" s="155"/>
    </row>
    <row r="328" spans="1:10" ht="30" hidden="1" customHeight="1">
      <c r="A328" s="173" t="s">
        <v>234</v>
      </c>
      <c r="B328" s="174"/>
      <c r="C328" s="146"/>
      <c r="D328" s="147"/>
      <c r="E328" s="146"/>
      <c r="F328" s="146"/>
      <c r="G328" s="116"/>
      <c r="H328" s="154"/>
      <c r="I328" s="154"/>
      <c r="J328" s="155"/>
    </row>
    <row r="329" spans="1:10" ht="30" hidden="1" customHeight="1" thickBot="1">
      <c r="A329" s="176" t="s">
        <v>235</v>
      </c>
      <c r="B329" s="174"/>
      <c r="C329" s="177"/>
      <c r="D329" s="178"/>
      <c r="E329" s="177"/>
      <c r="F329" s="177"/>
      <c r="G329" s="115"/>
      <c r="H329" s="159"/>
      <c r="I329" s="159"/>
      <c r="J329" s="160"/>
    </row>
    <row r="330" spans="1:10" ht="12.75" customHeight="1" thickBot="1">
      <c r="A330" s="162"/>
      <c r="B330" s="162"/>
      <c r="C330" s="162"/>
      <c r="D330" s="162"/>
      <c r="E330" s="162"/>
      <c r="F330" s="162"/>
      <c r="G330" s="162"/>
      <c r="H330" s="102"/>
      <c r="I330" s="102"/>
    </row>
    <row r="331" spans="1:10" s="99" customFormat="1">
      <c r="A331" s="179"/>
      <c r="B331" s="180"/>
      <c r="C331" s="180"/>
      <c r="D331" s="180"/>
      <c r="E331" s="180"/>
      <c r="F331" s="180"/>
      <c r="G331" s="180"/>
      <c r="H331" s="180"/>
      <c r="I331" s="181"/>
    </row>
    <row r="332" spans="1:10" s="99" customFormat="1" ht="16.75">
      <c r="A332" s="182" t="s">
        <v>39</v>
      </c>
      <c r="B332" s="183"/>
      <c r="C332" s="183"/>
      <c r="D332" s="183"/>
      <c r="E332" s="183"/>
      <c r="F332" s="183"/>
      <c r="G332" s="183"/>
      <c r="H332" s="183"/>
      <c r="I332" s="184"/>
    </row>
    <row r="333" spans="1:10" s="99" customFormat="1" ht="14.15">
      <c r="A333" s="185" t="s">
        <v>40</v>
      </c>
      <c r="B333" s="186"/>
      <c r="C333" s="186"/>
      <c r="D333" s="186"/>
      <c r="E333" s="186"/>
      <c r="F333" s="186"/>
      <c r="G333" s="187"/>
      <c r="H333" s="183"/>
      <c r="I333" s="184"/>
    </row>
    <row r="334" spans="1:10" s="99" customFormat="1" ht="14.15">
      <c r="A334" s="185" t="s">
        <v>41</v>
      </c>
      <c r="B334" s="186"/>
      <c r="C334" s="186"/>
      <c r="D334" s="186"/>
      <c r="E334" s="186"/>
      <c r="F334" s="186"/>
      <c r="G334" s="187"/>
      <c r="H334" s="183"/>
      <c r="I334" s="184"/>
    </row>
    <row r="335" spans="1:10" s="99" customFormat="1" ht="14.15">
      <c r="A335" s="185" t="s">
        <v>42</v>
      </c>
      <c r="B335" s="186"/>
      <c r="C335" s="186"/>
      <c r="D335" s="186"/>
      <c r="E335" s="186"/>
      <c r="F335" s="186"/>
      <c r="G335" s="187"/>
      <c r="H335" s="183"/>
      <c r="I335" s="184"/>
    </row>
    <row r="336" spans="1:10" s="99" customFormat="1" ht="14.15">
      <c r="A336" s="185" t="s">
        <v>43</v>
      </c>
      <c r="B336" s="186"/>
      <c r="C336" s="186"/>
      <c r="D336" s="186"/>
      <c r="E336" s="186"/>
      <c r="F336" s="186"/>
      <c r="G336" s="187"/>
      <c r="H336" s="183"/>
      <c r="I336" s="184"/>
    </row>
    <row r="337" spans="1:9" s="99" customFormat="1" ht="14.15">
      <c r="A337" s="185" t="s">
        <v>44</v>
      </c>
      <c r="B337" s="186"/>
      <c r="C337" s="186"/>
      <c r="D337" s="186"/>
      <c r="E337" s="186"/>
      <c r="F337" s="186"/>
      <c r="G337" s="187"/>
      <c r="H337" s="183"/>
      <c r="I337" s="184"/>
    </row>
    <row r="338" spans="1:9" s="99" customFormat="1" ht="14.15">
      <c r="A338" s="185" t="s">
        <v>45</v>
      </c>
      <c r="B338" s="186"/>
      <c r="C338" s="186"/>
      <c r="D338" s="186"/>
      <c r="E338" s="186"/>
      <c r="F338" s="186"/>
      <c r="G338" s="187"/>
      <c r="H338" s="183"/>
      <c r="I338" s="184"/>
    </row>
    <row r="339" spans="1:9" s="99" customFormat="1" ht="14.15">
      <c r="A339" s="185" t="s">
        <v>46</v>
      </c>
      <c r="B339" s="186"/>
      <c r="C339" s="186"/>
      <c r="D339" s="186"/>
      <c r="E339" s="186"/>
      <c r="F339" s="186"/>
      <c r="G339" s="187"/>
      <c r="H339" s="183"/>
      <c r="I339" s="184"/>
    </row>
    <row r="340" spans="1:9" s="99" customFormat="1" ht="14.15">
      <c r="A340" s="185" t="s">
        <v>47</v>
      </c>
      <c r="B340" s="186"/>
      <c r="C340" s="186"/>
      <c r="D340" s="186"/>
      <c r="E340" s="186"/>
      <c r="F340" s="186"/>
      <c r="G340" s="187"/>
      <c r="H340" s="183"/>
      <c r="I340" s="184"/>
    </row>
    <row r="341" spans="1:9" s="99" customFormat="1" ht="14.15">
      <c r="A341" s="185" t="s">
        <v>48</v>
      </c>
      <c r="B341" s="186"/>
      <c r="C341" s="186"/>
      <c r="D341" s="186"/>
      <c r="E341" s="186"/>
      <c r="F341" s="186"/>
      <c r="G341" s="187"/>
      <c r="H341" s="183"/>
      <c r="I341" s="184"/>
    </row>
    <row r="342" spans="1:9" s="99" customFormat="1" ht="14.15">
      <c r="A342" s="185" t="s">
        <v>49</v>
      </c>
      <c r="B342" s="186"/>
      <c r="C342" s="186"/>
      <c r="D342" s="186"/>
      <c r="E342" s="186"/>
      <c r="F342" s="186"/>
      <c r="G342" s="187"/>
      <c r="H342" s="183"/>
      <c r="I342" s="184"/>
    </row>
    <row r="343" spans="1:9" s="99" customFormat="1" ht="14.15">
      <c r="A343" s="185" t="s">
        <v>50</v>
      </c>
      <c r="B343" s="186"/>
      <c r="C343" s="186"/>
      <c r="D343" s="186"/>
      <c r="E343" s="186"/>
      <c r="F343" s="186"/>
      <c r="G343" s="187"/>
      <c r="H343" s="183"/>
      <c r="I343" s="184"/>
    </row>
    <row r="344" spans="1:9" s="99" customFormat="1" ht="16" customHeight="1" thickBot="1">
      <c r="A344" s="188"/>
      <c r="B344" s="189"/>
      <c r="C344" s="189"/>
      <c r="D344" s="189"/>
      <c r="E344" s="189"/>
      <c r="F344" s="189"/>
      <c r="G344" s="189"/>
      <c r="H344" s="189"/>
      <c r="I344" s="190"/>
    </row>
    <row r="345" spans="1:9" s="99" customFormat="1"/>
    <row r="346" spans="1:9" s="99" customFormat="1" ht="14.15">
      <c r="A346" s="191" t="s">
        <v>243</v>
      </c>
    </row>
  </sheetData>
  <sheetProtection algorithmName="SHA-512" hashValue="9grHtZ4AgSDLwUUfBNKENwoh35XGS+C89MQwmPbsLL9BRz9xIF5flfPKl0/qkJdL+ub1YR4qfBTuYoVJcWODgw==" saltValue="mCuwXaxfcoC2wJDLuZlSqg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7651B9E5-563C-47AD-BD63-512EF63D5429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36AB80C2-B07F-40B8-8481-4AB3AF69E67C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DF49070D-B81B-4145-95F0-165FFD872389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9AB7DD89-623F-42D9-8F95-FD2E85BA1F6C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576469E4-1C1C-4321-BEE0-255514921E2A}">
      <formula1>AND(FIND("-",J11),LEN(J11)&gt;=12,LEN(J11)&lt;=13)</formula1>
    </dataValidation>
    <dataValidation type="list" allowBlank="1" showInputMessage="1" showErrorMessage="1" sqref="B11:B60 B64:B113" xr:uid="{DC1D0FC0-4B67-4BA1-8FC3-B9237BB624C2}">
      <formula1>"○"</formula1>
    </dataValidation>
    <dataValidation type="date" imeMode="off" operator="greaterThanOrEqual" allowBlank="1" showInputMessage="1" showErrorMessage="1" sqref="D5" xr:uid="{254C70BA-C243-4045-9FA6-EA467DE20C47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37DA1F-630E-48DE-800E-9C949AE68FB3}">
          <x14:formula1>
            <xm:f>リスト!$G$3:$G$4</xm:f>
          </x14:formula1>
          <xm:sqref>C11:C60 C64:C113</xm:sqref>
        </x14:dataValidation>
        <x14:dataValidation type="list" allowBlank="1" showInputMessage="1" showErrorMessage="1" xr:uid="{2480BA2B-B403-4DC0-91E4-E641B3B81D01}">
          <x14:formula1>
            <xm:f>リスト!$E$3:$E$8</xm:f>
          </x14:formula1>
          <xm:sqref>C119:C168 C172:C221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22"/>
  <sheetViews>
    <sheetView workbookViewId="0">
      <selection activeCell="A49" sqref="A49:XFD49"/>
    </sheetView>
  </sheetViews>
  <sheetFormatPr defaultColWidth="8.69140625" defaultRowHeight="15.45"/>
  <cols>
    <col min="1" max="1" width="2.69140625" style="3" customWidth="1"/>
    <col min="2" max="2" width="40" style="3" customWidth="1"/>
    <col min="3" max="3" width="24.0742187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3" style="3" customWidth="1"/>
    <col min="8" max="16384" width="8.69140625" style="3"/>
  </cols>
  <sheetData>
    <row r="2" spans="2:7" s="2" customFormat="1">
      <c r="B2" s="2" t="s">
        <v>36</v>
      </c>
      <c r="C2" s="2" t="s">
        <v>37</v>
      </c>
      <c r="E2" s="2" t="s">
        <v>7</v>
      </c>
      <c r="G2" s="2" t="s">
        <v>10</v>
      </c>
    </row>
    <row r="3" spans="2:7">
      <c r="B3" s="1" t="s">
        <v>13</v>
      </c>
      <c r="C3" s="1" t="s">
        <v>12</v>
      </c>
      <c r="E3" s="4" t="s">
        <v>33</v>
      </c>
      <c r="G3" s="4" t="s">
        <v>38</v>
      </c>
    </row>
    <row r="4" spans="2:7">
      <c r="B4" s="1" t="s">
        <v>14</v>
      </c>
      <c r="C4" s="1" t="s">
        <v>12</v>
      </c>
      <c r="E4" s="4" t="s">
        <v>8</v>
      </c>
      <c r="G4" s="4" t="s">
        <v>94</v>
      </c>
    </row>
    <row r="5" spans="2:7">
      <c r="B5" s="1" t="s">
        <v>15</v>
      </c>
      <c r="C5" s="1" t="s">
        <v>12</v>
      </c>
      <c r="E5" s="4" t="s">
        <v>34</v>
      </c>
    </row>
    <row r="6" spans="2:7">
      <c r="B6" s="1" t="s">
        <v>16</v>
      </c>
      <c r="C6" s="1" t="s">
        <v>12</v>
      </c>
      <c r="E6" s="4" t="s">
        <v>35</v>
      </c>
    </row>
    <row r="7" spans="2:7">
      <c r="B7" s="1" t="s">
        <v>17</v>
      </c>
      <c r="C7" s="1" t="s">
        <v>12</v>
      </c>
      <c r="E7" s="4" t="s">
        <v>9</v>
      </c>
    </row>
    <row r="8" spans="2:7">
      <c r="B8" s="1" t="s">
        <v>18</v>
      </c>
      <c r="C8" s="1" t="s">
        <v>12</v>
      </c>
      <c r="E8" s="4" t="s">
        <v>93</v>
      </c>
    </row>
    <row r="9" spans="2:7">
      <c r="B9" s="1" t="s">
        <v>19</v>
      </c>
      <c r="C9" s="1" t="s">
        <v>12</v>
      </c>
    </row>
    <row r="10" spans="2:7">
      <c r="B10" s="1" t="s">
        <v>20</v>
      </c>
      <c r="C10" s="1" t="s">
        <v>12</v>
      </c>
    </row>
    <row r="11" spans="2:7">
      <c r="B11" s="1" t="s">
        <v>21</v>
      </c>
      <c r="C11" s="1" t="s">
        <v>12</v>
      </c>
    </row>
    <row r="12" spans="2:7">
      <c r="B12" s="1" t="s">
        <v>22</v>
      </c>
      <c r="C12" s="1" t="s">
        <v>12</v>
      </c>
    </row>
    <row r="13" spans="2:7">
      <c r="B13" s="1" t="s">
        <v>23</v>
      </c>
      <c r="C13" s="1" t="s">
        <v>12</v>
      </c>
    </row>
    <row r="14" spans="2:7">
      <c r="B14" s="1" t="s">
        <v>24</v>
      </c>
      <c r="C14" s="1" t="s">
        <v>12</v>
      </c>
    </row>
    <row r="15" spans="2:7">
      <c r="B15" s="1" t="s">
        <v>25</v>
      </c>
      <c r="C15" s="1" t="s">
        <v>12</v>
      </c>
    </row>
    <row r="16" spans="2:7">
      <c r="B16" s="1" t="s">
        <v>26</v>
      </c>
      <c r="C16" s="1" t="s">
        <v>12</v>
      </c>
    </row>
    <row r="17" spans="2:3">
      <c r="B17" s="1" t="s">
        <v>27</v>
      </c>
      <c r="C17" s="1" t="s">
        <v>12</v>
      </c>
    </row>
    <row r="18" spans="2:3">
      <c r="B18" s="1" t="s">
        <v>28</v>
      </c>
      <c r="C18" s="1" t="s">
        <v>12</v>
      </c>
    </row>
    <row r="19" spans="2:3">
      <c r="B19" s="1" t="s">
        <v>29</v>
      </c>
      <c r="C19" s="1" t="s">
        <v>12</v>
      </c>
    </row>
    <row r="20" spans="2:3">
      <c r="B20" s="1" t="s">
        <v>30</v>
      </c>
      <c r="C20" s="1" t="s">
        <v>12</v>
      </c>
    </row>
    <row r="21" spans="2:3">
      <c r="B21" s="1" t="s">
        <v>31</v>
      </c>
      <c r="C21" s="1" t="s">
        <v>12</v>
      </c>
    </row>
    <row r="22" spans="2:3">
      <c r="B22" s="1" t="s">
        <v>32</v>
      </c>
      <c r="C22" s="1" t="s">
        <v>12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EB65-250D-4CE3-98CB-28CDABE211E6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97</v>
      </c>
    </row>
    <row r="2" spans="1:2" ht="16.75">
      <c r="A2" s="14" t="s">
        <v>98</v>
      </c>
    </row>
    <row r="4" spans="1:2">
      <c r="A4" s="16" t="s">
        <v>99</v>
      </c>
      <c r="B4" s="17">
        <v>191</v>
      </c>
    </row>
    <row r="5" spans="1:2">
      <c r="A5" s="16" t="s">
        <v>100</v>
      </c>
      <c r="B5" s="18"/>
    </row>
    <row r="6" spans="1:2">
      <c r="A6" s="16" t="s">
        <v>101</v>
      </c>
      <c r="B6" s="17">
        <v>19126001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2026-04-01T06:24:54Z</dcterms:modified>
</cp:coreProperties>
</file>