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49A56E17-A385-41A0-8199-0EBE66BC567A}" xr6:coauthVersionLast="47" xr6:coauthVersionMax="47" xr10:uidLastSave="{00000000-0000-0000-0000-000000000000}"/>
  <workbookProtection workbookAlgorithmName="SHA-512" workbookHashValue="FYnZI3awT64kncUVbKQsBtbVy+N5wuX2lOFJt8s2FQneK1DcubagHvTfKKupRwNoT9O0AEDmVeAjAsnRezSdnw==" workbookSaltValue="yxVU3kkvEaNcW8JbtiaN5A==" workbookSpinCount="100000" lockStructure="1"/>
  <bookViews>
    <workbookView xWindow="2366" yWindow="531" windowWidth="26837" windowHeight="17443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9" i="12" l="1"/>
  <c r="D328" i="12"/>
  <c r="D327" i="12"/>
  <c r="D326" i="12"/>
  <c r="D325" i="12"/>
  <c r="D324" i="12"/>
  <c r="D323" i="12"/>
  <c r="D322" i="12"/>
  <c r="D321" i="12"/>
  <c r="D320" i="12"/>
  <c r="D319" i="12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6" i="12"/>
  <c r="D275" i="12"/>
  <c r="D274" i="12"/>
  <c r="D273" i="12"/>
  <c r="D272" i="12"/>
  <c r="D271" i="12"/>
  <c r="D270" i="12"/>
  <c r="D269" i="12"/>
  <c r="D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D239" i="12"/>
  <c r="D238" i="12"/>
  <c r="D237" i="12"/>
  <c r="D236" i="12"/>
  <c r="D235" i="12"/>
  <c r="D234" i="12"/>
  <c r="D233" i="12"/>
  <c r="D232" i="12"/>
  <c r="D231" i="12"/>
  <c r="D230" i="12"/>
  <c r="D229" i="12"/>
  <c r="D228" i="12"/>
  <c r="D227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9" i="11"/>
  <c r="D209" i="12" s="1"/>
  <c r="D143" i="12" l="1"/>
  <c r="D178" i="12"/>
  <c r="D210" i="12"/>
  <c r="D128" i="12"/>
  <c r="D144" i="12"/>
  <c r="D179" i="12"/>
  <c r="D195" i="12"/>
  <c r="D211" i="12"/>
  <c r="D145" i="12"/>
  <c r="D180" i="12"/>
  <c r="D130" i="12"/>
  <c r="D131" i="12"/>
  <c r="D182" i="12"/>
  <c r="D214" i="12"/>
  <c r="D164" i="12"/>
  <c r="D133" i="12"/>
  <c r="D216" i="12"/>
  <c r="D134" i="12"/>
  <c r="D166" i="12"/>
  <c r="D201" i="12"/>
  <c r="D217" i="12"/>
  <c r="D135" i="12"/>
  <c r="D167" i="12"/>
  <c r="D186" i="12"/>
  <c r="D218" i="12"/>
  <c r="D136" i="12"/>
  <c r="D152" i="12"/>
  <c r="D168" i="12"/>
  <c r="D187" i="12"/>
  <c r="D203" i="12"/>
  <c r="D219" i="12"/>
  <c r="D121" i="12"/>
  <c r="D137" i="12"/>
  <c r="D153" i="12"/>
  <c r="D172" i="12"/>
  <c r="D188" i="12"/>
  <c r="D204" i="12"/>
  <c r="D220" i="12"/>
  <c r="D122" i="12"/>
  <c r="D138" i="12"/>
  <c r="D154" i="12"/>
  <c r="D173" i="12"/>
  <c r="D189" i="12"/>
  <c r="D205" i="12"/>
  <c r="D221" i="12"/>
  <c r="D123" i="12"/>
  <c r="D139" i="12"/>
  <c r="D155" i="12"/>
  <c r="D174" i="12"/>
  <c r="D190" i="12"/>
  <c r="D206" i="12"/>
  <c r="D124" i="12"/>
  <c r="D140" i="12"/>
  <c r="D156" i="12"/>
  <c r="D175" i="12"/>
  <c r="D191" i="12"/>
  <c r="D207" i="12"/>
  <c r="D146" i="12"/>
  <c r="D181" i="12"/>
  <c r="D147" i="12"/>
  <c r="D198" i="12"/>
  <c r="D148" i="12"/>
  <c r="D199" i="12"/>
  <c r="D165" i="12"/>
  <c r="D127" i="12"/>
  <c r="D159" i="12"/>
  <c r="D194" i="12"/>
  <c r="D160" i="12"/>
  <c r="D129" i="12"/>
  <c r="D161" i="12"/>
  <c r="D196" i="12"/>
  <c r="D212" i="12"/>
  <c r="D162" i="12"/>
  <c r="D197" i="12"/>
  <c r="D213" i="12"/>
  <c r="D163" i="12"/>
  <c r="D132" i="12"/>
  <c r="D183" i="12"/>
  <c r="D215" i="12"/>
  <c r="D149" i="12"/>
  <c r="D184" i="12"/>
  <c r="D200" i="12"/>
  <c r="D150" i="12"/>
  <c r="D185" i="12"/>
  <c r="D119" i="12"/>
  <c r="D151" i="12"/>
  <c r="D202" i="12"/>
  <c r="D120" i="12"/>
  <c r="D125" i="12"/>
  <c r="D141" i="12"/>
  <c r="D157" i="12"/>
  <c r="D176" i="12"/>
  <c r="D192" i="12"/>
  <c r="D208" i="12"/>
  <c r="D126" i="12"/>
  <c r="D142" i="12"/>
  <c r="D158" i="12"/>
  <c r="D177" i="12"/>
  <c r="D193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AC0FBF52-9259-4917-B710-18D415648176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0729B583-E886-4FAB-ADFA-9518A5EB0202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CB77C9E4-6CF8-4BC6-ADCB-FD445E641AB8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151FB945-BD8E-45FF-AA00-4573227A2429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62C33E62-5DAE-48E3-85E7-A3377ED0A15C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3F18B606-B8E2-43D9-BC52-8C51DB851EC5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33E233DA-1CEC-4819-B663-F0328BFE5844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724C1AF4-0190-4ECB-A4DF-005233B9E34D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5BAC6CA5-B4A0-45F8-AFC2-15BF3C2A7B06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5BCEE9C3-FED7-45E8-9154-7B754E3D9D95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124D09DC-74C8-4278-A251-FA91AF98E027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BD95F022-591E-4334-B7A5-3A2B4B3327D9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D6752B26-8F02-4ABB-9CA8-791495BE0939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09B351F3-94DE-4904-BB6C-B1C853BA3748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36E53239-5023-4767-80FC-6309308276BA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BB6720D9-9B51-4467-8411-3601ED3508A7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8595A5C4-744F-4C49-8055-E6B6125AAAF2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376B799B-87C0-4D5A-9E05-CB9939B6603C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6E2CF9E0-6F72-401F-A645-3FA80D33EE56}">
      <text>
        <r>
          <rPr>
            <sz val="9"/>
            <color indexed="81"/>
            <rFont val="MS P ゴシック"/>
            <family val="3"/>
            <charset val="128"/>
          </rPr>
          <t>例）yyyy年度○○郡△△工事
※「発注年度＋地区名＋工事名」</t>
        </r>
      </text>
    </comment>
    <comment ref="B9" authorId="0" shapeId="0" xr:uid="{58D61F50-B858-44EC-8481-87BC1F28AAF3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5BA16087-05B9-40DE-8843-F5383062E4B7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E642A95F-6C8D-45BC-84A8-46E03D5807D8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5179CD2C-5578-4D1C-A700-654AF1DD05B2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04385F1E-3C57-468F-8F01-E29476C29AB6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4" authorId="0" shapeId="0" xr:uid="{EC2D41F0-9F47-4848-ABA5-EB71BF4E8A27}">
      <text>
        <r>
          <rPr>
            <sz val="9"/>
            <color indexed="81"/>
            <rFont val="MS P ゴシック"/>
            <family val="3"/>
            <charset val="128"/>
          </rPr>
          <t>単価適用日を記入してください。
例）2026年6月1日</t>
        </r>
      </text>
    </comment>
    <comment ref="B15" authorId="0" shapeId="0" xr:uid="{40BED886-6912-434C-8793-ECCAA84AF17A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16" authorId="0" shapeId="0" xr:uid="{0BBF948C-F6D2-4969-9C7B-DADD94FE07D8}">
      <text>
        <r>
          <rPr>
            <sz val="9"/>
            <color indexed="81"/>
            <rFont val="MS P ゴシック"/>
            <family val="3"/>
            <charset val="128"/>
          </rPr>
          <t>半角数字
例）111111
※設計書の表紙に記載されている
「細々事業コード」を入力してください。</t>
        </r>
      </text>
    </comment>
    <comment ref="B28" authorId="1" shapeId="0" xr:uid="{967CD408-2328-4232-9EE0-67463B7E37B8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B88FC3A3-4B3E-4110-A6D7-CA471170E7D9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5094AB9F-1339-4A62-9CF2-EA7EBA4F6630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9890E5EB-AB7B-45C3-9252-CF536F5232C9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9266D58D-FC62-4C8F-B952-899C3FDC5732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FCCEBE90-13E1-4B21-A90A-2EFC74EF25C6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22EA12E3-EF2A-4987-ACCF-B0D6807F6373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A918390E-DDB6-44A9-8223-702077EC40EF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8BF8591F-791E-46A7-AE18-6BA9EBD4AE95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9E1FB306-DB56-48C3-A58F-BC1684A2FAF9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A43FE9A6-2FD7-4CDA-AE82-56E174B06389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6927DD18-1FE0-4020-AA45-2130C2CE49D2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8F64C6E6-D6E2-43B9-BC3F-555B6309D778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141B4B51-758D-45AC-9E15-30F1ADF8DB53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B2899332-9CF4-4180-A039-C9FC33AF981D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768F30CF-3D41-4725-8420-2163C5220A26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  <author>千葉 祥子</author>
  </authors>
  <commentList>
    <comment ref="A9" authorId="0" shapeId="0" xr:uid="{FC446BFC-754A-455E-B0F1-DD4F8743A585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394933AE-2CB2-4F2A-8C34-D99BA0D20ADE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4CAE7BDA-4F7F-4A5A-B193-B4FA8A4ABEBF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主任（監理）技術者　　   建設　一郎</t>
        </r>
      </text>
    </comment>
    <comment ref="E9" authorId="0" shapeId="0" xr:uid="{710ECB47-E7F9-4F3C-817E-6B34FAF92E69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1D196B3E-64A2-4255-BD05-AF4F432EEFEA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53395523-D45A-4365-9FDA-034BB4AEFE42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E03CCFBD-EA3E-42D6-AF7F-24DE35A01503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04432AE6-A994-4A00-AAD7-8D294F1E13CE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AF8092DC-16F3-4357-8882-FDB778EDA024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C775EA92-1DF8-4430-80A3-FEFCBC10E896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主任（監理）技術者　　   建設　一郎</t>
        </r>
      </text>
    </comment>
    <comment ref="E62" authorId="0" shapeId="0" xr:uid="{65FD60A5-CD56-4D34-AE44-F54D5865FE2B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F7B6318C-4FCE-4090-89A6-75FFB3C796F5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03307B6D-4C3C-4456-9CD5-C84BE65BBA70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2994C0EE-731A-418F-A9C7-B54659F70229}">
      <text>
        <r>
          <rPr>
            <sz val="11"/>
            <color indexed="81"/>
            <rFont val="ＭＳ Ｐゴシック"/>
            <family val="3"/>
            <charset val="128"/>
          </rPr>
          <t>リストより選択
例）監督員
※兼務される場合、職位ごとに担当者をご記入ください</t>
        </r>
      </text>
    </comment>
    <comment ref="E117" authorId="0" shapeId="0" xr:uid="{E0958767-D14B-49EA-B96C-363CC9F7ED19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ECC5388A-7DB7-4169-9414-8059ADE7F8BE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45617C6B-FAA1-4BDD-8794-35A56A48C430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9B59229F-1282-4ACF-86EE-D62739DCBC39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76010F14-F1DC-44B0-89A2-A26D43A204E4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C0009C18-E02E-4FAD-BF79-E53A845F917C}">
      <text>
        <r>
          <rPr>
            <sz val="11"/>
            <color indexed="81"/>
            <rFont val="ＭＳ Ｐゴシック"/>
            <family val="3"/>
            <charset val="128"/>
          </rPr>
          <t>リストより選択
例）監督員
※兼務される場合、職位ごとに担当者をご記入ください</t>
        </r>
      </text>
    </comment>
    <comment ref="D170" authorId="0" shapeId="0" xr:uid="{47D598C4-7C59-4FE9-8B09-3E33818C626A}">
      <text>
        <r>
          <rPr>
            <sz val="11"/>
            <color indexed="81"/>
            <rFont val="ＭＳ Ｐゴシック"/>
            <family val="3"/>
            <charset val="128"/>
          </rPr>
          <t>氏名を入力すると表示されます。</t>
        </r>
      </text>
    </comment>
    <comment ref="E170" authorId="0" shapeId="0" xr:uid="{279E6323-305B-4863-99A8-DCB4A65B2194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D64346BE-5A8C-4651-AE5B-69765370CB11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225" authorId="1" shapeId="0" xr:uid="{ED107D2A-0AF0-4B2A-95D0-2927B80C2848}">
      <text>
        <r>
          <rPr>
            <sz val="9"/>
            <color indexed="81"/>
            <rFont val="MS P ゴシック"/>
            <family val="3"/>
            <charset val="128"/>
          </rPr>
          <t>工事監理業務委託者11～50は非表示です。
　　入力欄を表示したい場合は、ヘルプデスクへご連絡ください。</t>
        </r>
      </text>
    </comment>
    <comment ref="C225" authorId="0" shapeId="0" xr:uid="{11E2F9D4-1817-4DAC-B163-226493902469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例）現場技術員</t>
        </r>
      </text>
    </comment>
    <comment ref="E225" authorId="0" shapeId="0" xr:uid="{F78FCD11-2765-44EB-A1A7-C3AD3D53A2CE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25" authorId="0" shapeId="0" xr:uid="{369A8630-DEDB-4FFB-B0BE-BF7B0897BC6E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225" authorId="0" shapeId="0" xr:uid="{0A27F71E-D617-413B-B4D8-583DD2D5C5EB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225" authorId="0" shapeId="0" xr:uid="{5AC8E16F-4E9B-4145-A88D-0B4A2D1DD52D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278" authorId="1" shapeId="0" xr:uid="{358E4875-C900-4699-9A7C-04B184DE49A0}">
      <text>
        <r>
          <rPr>
            <sz val="9"/>
            <color indexed="81"/>
            <rFont val="MS P ゴシック"/>
            <family val="3"/>
            <charset val="128"/>
          </rPr>
          <t>工事監理業務委託者61～100は非表示です。
　　入力欄を表示したい場合は、ヘルプデスクへご連絡ください。</t>
        </r>
      </text>
    </comment>
    <comment ref="C278" authorId="0" shapeId="0" xr:uid="{4E50AD88-64A4-4484-B375-ABFD9A11A1C7}">
      <text>
        <r>
          <rPr>
            <sz val="11"/>
            <color indexed="81"/>
            <rFont val="ＭＳ Ｐゴシック"/>
            <family val="3"/>
            <charset val="128"/>
          </rPr>
          <t xml:space="preserve">リストより選択
例）現場技術員
</t>
        </r>
      </text>
    </comment>
    <comment ref="E278" authorId="0" shapeId="0" xr:uid="{4A053A47-8933-4B09-90BF-B5D199D0D9A1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78" authorId="0" shapeId="0" xr:uid="{A2063395-D897-46F1-9449-ADCB57597C2E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<sst xmlns="http://schemas.openxmlformats.org/spreadsheetml/2006/main" count="354" uniqueCount="253">
  <si>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</si>
  <si>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t>単価適用日</t>
    <rPh sb="0" eb="2">
      <t>タンカ</t>
    </rPh>
    <rPh sb="2" eb="4">
      <t>テキヨウ</t>
    </rPh>
    <rPh sb="4" eb="5">
      <t>ビ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</si>
  <si>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</si>
  <si>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</si>
  <si>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</si>
  <si>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</si>
  <si>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</si>
  <si>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</si>
  <si>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主任監督員</t>
    <rPh sb="0" eb="2">
      <t>シュニン</t>
    </rPh>
    <rPh sb="2" eb="5">
      <t>カントクイン</t>
    </rPh>
    <phoneticPr fontId="3"/>
  </si>
  <si>
    <t>課長</t>
    <rPh sb="0" eb="2">
      <t>カチョウ</t>
    </rPh>
    <phoneticPr fontId="3"/>
  </si>
  <si>
    <t>課長代理</t>
    <rPh sb="0" eb="2">
      <t>カチョウ</t>
    </rPh>
    <rPh sb="2" eb="4">
      <t>ダイリ</t>
    </rPh>
    <phoneticPr fontId="3"/>
  </si>
  <si>
    <t>総括監督員</t>
    <rPh sb="0" eb="2">
      <t>ソウカツ</t>
    </rPh>
    <rPh sb="2" eb="5">
      <t>カントクイン</t>
    </rPh>
    <phoneticPr fontId="3"/>
  </si>
  <si>
    <t>現場代理人</t>
    <rPh sb="0" eb="2">
      <t>ゲンバ</t>
    </rPh>
    <rPh sb="2" eb="5">
      <t>ダイリニン</t>
    </rPh>
    <phoneticPr fontId="3"/>
  </si>
  <si>
    <t>主任（監理）技術者</t>
    <rPh sb="0" eb="2">
      <t>シュニン</t>
    </rPh>
    <rPh sb="3" eb="5">
      <t>カンリ</t>
    </rPh>
    <rPh sb="6" eb="9">
      <t>ギジュツシャ</t>
    </rPh>
    <phoneticPr fontId="3"/>
  </si>
  <si>
    <t>受注者職位</t>
    <rPh sb="0" eb="3">
      <t>ジュチュウシャ</t>
    </rPh>
    <rPh sb="3" eb="5">
      <t>ショクイ</t>
    </rPh>
    <phoneticPr fontId="3"/>
  </si>
  <si>
    <t>工事名称</t>
    <rPh sb="0" eb="2">
      <t>コウジ</t>
    </rPh>
    <rPh sb="2" eb="4">
      <t>メイショウ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</si>
  <si>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</si>
  <si>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</si>
  <si>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システム登録グループ</t>
    <rPh sb="4" eb="6">
      <t>トウロク</t>
    </rPh>
    <phoneticPr fontId="3"/>
  </si>
  <si>
    <t>＜契約者等の情報記入の上でのご注意＞</t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</si>
  <si>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</si>
  <si>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</si>
  <si>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t>　　　ユーザIDがご不明な場合は、ヘルプデスクまでお問い合わせください。</t>
  </si>
  <si>
    <t>　　　既存IDがない場合のみ「新規ユーザIDを取得の方は、こちらにご記入ください」欄に記入してください。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</si>
  <si>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</si>
  <si>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</si>
  <si>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</si>
  <si>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</si>
  <si>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</si>
  <si>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</si>
  <si>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</si>
  <si>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農地部</t>
    <rPh sb="0" eb="2">
      <t>ノウチ</t>
    </rPh>
    <rPh sb="2" eb="3">
      <t>ブ</t>
    </rPh>
    <phoneticPr fontId="4"/>
  </si>
  <si>
    <t>村上地域振興局　農林振興部</t>
    <rPh sb="0" eb="2">
      <t>ムラカミ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phoneticPr fontId="2"/>
  </si>
  <si>
    <t>新発田地域振興局　農村整備部</t>
    <rPh sb="0" eb="3">
      <t>シバタ</t>
    </rPh>
    <rPh sb="3" eb="5">
      <t>チイキ</t>
    </rPh>
    <rPh sb="5" eb="7">
      <t>シンコウ</t>
    </rPh>
    <rPh sb="7" eb="8">
      <t>キョク</t>
    </rPh>
    <rPh sb="9" eb="11">
      <t>ノウソン</t>
    </rPh>
    <rPh sb="11" eb="13">
      <t>セイビ</t>
    </rPh>
    <rPh sb="13" eb="14">
      <t>ブ</t>
    </rPh>
    <phoneticPr fontId="2"/>
  </si>
  <si>
    <t>新潟地域振興局　新津農業振興部</t>
    <rPh sb="0" eb="2">
      <t>ニイガタ</t>
    </rPh>
    <rPh sb="2" eb="4">
      <t>チイキ</t>
    </rPh>
    <rPh sb="4" eb="6">
      <t>シンコウ</t>
    </rPh>
    <rPh sb="6" eb="7">
      <t>キョク</t>
    </rPh>
    <rPh sb="10" eb="12">
      <t>ノウギョウ</t>
    </rPh>
    <rPh sb="12" eb="14">
      <t>シンコウ</t>
    </rPh>
    <rPh sb="14" eb="15">
      <t>ブ</t>
    </rPh>
    <phoneticPr fontId="2"/>
  </si>
  <si>
    <t>新潟地域振興局　農林振興部</t>
    <rPh sb="0" eb="2">
      <t>ニイガタ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rPh sb="12" eb="13">
      <t>ブ</t>
    </rPh>
    <phoneticPr fontId="2"/>
  </si>
  <si>
    <t>新潟地域振興局　巻農業振興部</t>
    <rPh sb="0" eb="2">
      <t>ニイガタ</t>
    </rPh>
    <rPh sb="2" eb="4">
      <t>チイキ</t>
    </rPh>
    <rPh sb="4" eb="6">
      <t>シンコウ</t>
    </rPh>
    <rPh sb="6" eb="7">
      <t>キョク</t>
    </rPh>
    <rPh sb="8" eb="9">
      <t>マキ</t>
    </rPh>
    <rPh sb="9" eb="11">
      <t>ノウギョウ</t>
    </rPh>
    <rPh sb="11" eb="13">
      <t>シンコウ</t>
    </rPh>
    <rPh sb="13" eb="14">
      <t>ブ</t>
    </rPh>
    <phoneticPr fontId="2"/>
  </si>
  <si>
    <t>三条地域振興局　農業振興部</t>
    <rPh sb="0" eb="2">
      <t>サンジョウ</t>
    </rPh>
    <rPh sb="2" eb="4">
      <t>チイキ</t>
    </rPh>
    <rPh sb="4" eb="6">
      <t>シンコウ</t>
    </rPh>
    <rPh sb="6" eb="7">
      <t>キョク</t>
    </rPh>
    <rPh sb="8" eb="10">
      <t>ノウギョウ</t>
    </rPh>
    <rPh sb="10" eb="12">
      <t>シンコウ</t>
    </rPh>
    <rPh sb="12" eb="13">
      <t>ブ</t>
    </rPh>
    <phoneticPr fontId="2"/>
  </si>
  <si>
    <t>長岡地域振興局　農林振興部</t>
    <rPh sb="0" eb="2">
      <t>ナガオカ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phoneticPr fontId="2"/>
  </si>
  <si>
    <t>魚沼地域振興局　農業振興部</t>
    <rPh sb="0" eb="2">
      <t>ウオヌマ</t>
    </rPh>
    <rPh sb="2" eb="4">
      <t>チイキ</t>
    </rPh>
    <rPh sb="4" eb="6">
      <t>シンコウ</t>
    </rPh>
    <rPh sb="6" eb="7">
      <t>キョク</t>
    </rPh>
    <rPh sb="8" eb="10">
      <t>ノウギョウ</t>
    </rPh>
    <rPh sb="10" eb="12">
      <t>シンコウ</t>
    </rPh>
    <phoneticPr fontId="2"/>
  </si>
  <si>
    <t>南魚沼地域振興局　農林振興部</t>
    <rPh sb="0" eb="3">
      <t>ミナミウオヌマ</t>
    </rPh>
    <rPh sb="3" eb="5">
      <t>チイキ</t>
    </rPh>
    <rPh sb="5" eb="7">
      <t>シンコウ</t>
    </rPh>
    <rPh sb="7" eb="8">
      <t>キョク</t>
    </rPh>
    <rPh sb="9" eb="11">
      <t>ノウリン</t>
    </rPh>
    <rPh sb="11" eb="13">
      <t>シンコウ</t>
    </rPh>
    <phoneticPr fontId="2"/>
  </si>
  <si>
    <t>十日町地域振興局　農業振興部</t>
    <rPh sb="0" eb="2">
      <t>トオカ</t>
    </rPh>
    <rPh sb="2" eb="3">
      <t>マチ</t>
    </rPh>
    <rPh sb="3" eb="5">
      <t>チイキ</t>
    </rPh>
    <rPh sb="5" eb="7">
      <t>シンコウ</t>
    </rPh>
    <rPh sb="7" eb="8">
      <t>キョク</t>
    </rPh>
    <rPh sb="9" eb="11">
      <t>ノウギョウ</t>
    </rPh>
    <rPh sb="11" eb="13">
      <t>シンコウ</t>
    </rPh>
    <phoneticPr fontId="2"/>
  </si>
  <si>
    <t>柏崎地域振興局　農業振興部</t>
    <rPh sb="0" eb="2">
      <t>カシワザキ</t>
    </rPh>
    <rPh sb="2" eb="4">
      <t>チイキ</t>
    </rPh>
    <rPh sb="4" eb="6">
      <t>シンコウ</t>
    </rPh>
    <rPh sb="6" eb="7">
      <t>キョク</t>
    </rPh>
    <rPh sb="8" eb="10">
      <t>ノウギョウ</t>
    </rPh>
    <rPh sb="10" eb="12">
      <t>シンコウ</t>
    </rPh>
    <phoneticPr fontId="2"/>
  </si>
  <si>
    <t>上越地域振興局　農林振興部</t>
    <rPh sb="0" eb="2">
      <t>ジョウエツ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phoneticPr fontId="2"/>
  </si>
  <si>
    <t>上越地域振興局　上越東農林事務所</t>
    <rPh sb="0" eb="2">
      <t>ジョウエツ</t>
    </rPh>
    <rPh sb="2" eb="4">
      <t>チイキ</t>
    </rPh>
    <rPh sb="4" eb="6">
      <t>シンコウ</t>
    </rPh>
    <rPh sb="6" eb="7">
      <t>キョク</t>
    </rPh>
    <rPh sb="8" eb="10">
      <t>ジョウエツ</t>
    </rPh>
    <rPh sb="10" eb="11">
      <t>ヒガシ</t>
    </rPh>
    <rPh sb="11" eb="13">
      <t>ノウリン</t>
    </rPh>
    <rPh sb="13" eb="15">
      <t>ジム</t>
    </rPh>
    <rPh sb="15" eb="16">
      <t>ショ</t>
    </rPh>
    <phoneticPr fontId="2"/>
  </si>
  <si>
    <t>糸魚川地域振興局　農林振興部</t>
    <rPh sb="0" eb="3">
      <t>イトイガワ</t>
    </rPh>
    <rPh sb="3" eb="5">
      <t>チイキ</t>
    </rPh>
    <rPh sb="5" eb="7">
      <t>シンコウ</t>
    </rPh>
    <rPh sb="7" eb="8">
      <t>キョク</t>
    </rPh>
    <rPh sb="9" eb="11">
      <t>ノウリン</t>
    </rPh>
    <rPh sb="11" eb="13">
      <t>シンコウ</t>
    </rPh>
    <phoneticPr fontId="2"/>
  </si>
  <si>
    <t>佐渡地域振興局　農林水産振興部</t>
    <rPh sb="0" eb="2">
      <t>サド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スイサン</t>
    </rPh>
    <rPh sb="12" eb="14">
      <t>シンコウ</t>
    </rPh>
    <phoneticPr fontId="2"/>
  </si>
  <si>
    <t>農地部　農地管理課</t>
    <rPh sb="0" eb="2">
      <t>ノウチ</t>
    </rPh>
    <rPh sb="2" eb="3">
      <t>ブ</t>
    </rPh>
    <rPh sb="4" eb="6">
      <t>ノウチ</t>
    </rPh>
    <rPh sb="6" eb="8">
      <t>カンリ</t>
    </rPh>
    <rPh sb="8" eb="9">
      <t>カ</t>
    </rPh>
    <phoneticPr fontId="2"/>
  </si>
  <si>
    <t>農地部　農地計画課</t>
    <rPh sb="0" eb="2">
      <t>ノウチ</t>
    </rPh>
    <rPh sb="2" eb="3">
      <t>ブ</t>
    </rPh>
    <rPh sb="4" eb="6">
      <t>ノウチ</t>
    </rPh>
    <rPh sb="6" eb="8">
      <t>ケイカク</t>
    </rPh>
    <rPh sb="8" eb="9">
      <t>カ</t>
    </rPh>
    <phoneticPr fontId="2"/>
  </si>
  <si>
    <t>農地部　農地建設課</t>
    <rPh sb="0" eb="2">
      <t>ノウチ</t>
    </rPh>
    <rPh sb="2" eb="3">
      <t>ブ</t>
    </rPh>
    <rPh sb="4" eb="6">
      <t>ノウチ</t>
    </rPh>
    <rPh sb="6" eb="8">
      <t>ケンセツ</t>
    </rPh>
    <rPh sb="8" eb="9">
      <t>カ</t>
    </rPh>
    <phoneticPr fontId="2"/>
  </si>
  <si>
    <t>農地部　農地整備課</t>
    <rPh sb="0" eb="2">
      <t>ノウチ</t>
    </rPh>
    <rPh sb="2" eb="3">
      <t>ブ</t>
    </rPh>
    <rPh sb="4" eb="6">
      <t>ノウチ</t>
    </rPh>
    <rPh sb="6" eb="8">
      <t>セイビ</t>
    </rPh>
    <rPh sb="8" eb="9">
      <t>カ</t>
    </rPh>
    <phoneticPr fontId="2"/>
  </si>
  <si>
    <t>農地部　農村環境課</t>
    <rPh sb="4" eb="6">
      <t>ノウソン</t>
    </rPh>
    <rPh sb="6" eb="8">
      <t>カンキョウ</t>
    </rPh>
    <phoneticPr fontId="2"/>
  </si>
  <si>
    <t>技術専門員</t>
    <rPh sb="0" eb="2">
      <t>ギジュツ</t>
    </rPh>
    <rPh sb="2" eb="5">
      <t>センモンイン</t>
    </rPh>
    <phoneticPr fontId="3"/>
  </si>
  <si>
    <t>現場技術員</t>
    <rPh sb="0" eb="2">
      <t>ゲンバ</t>
    </rPh>
    <rPh sb="2" eb="4">
      <t>ギジュツ</t>
    </rPh>
    <rPh sb="4" eb="5">
      <t>イン</t>
    </rPh>
    <phoneticPr fontId="3"/>
  </si>
  <si>
    <t>工事監理業務委託者職位</t>
    <rPh sb="0" eb="2">
      <t>コウジ</t>
    </rPh>
    <rPh sb="2" eb="4">
      <t>カンリ</t>
    </rPh>
    <rPh sb="4" eb="6">
      <t>ギョウム</t>
    </rPh>
    <rPh sb="6" eb="8">
      <t>イタク</t>
    </rPh>
    <rPh sb="8" eb="9">
      <t>シャ</t>
    </rPh>
    <rPh sb="9" eb="11">
      <t>ショクイ</t>
    </rPh>
    <phoneticPr fontId="3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</si>
  <si>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</si>
  <si>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</si>
  <si>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</si>
  <si>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</si>
  <si>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</si>
  <si>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</si>
  <si>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</si>
  <si>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</si>
  <si>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</si>
  <si>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</si>
  <si>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</si>
  <si>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</si>
  <si>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</si>
  <si>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</si>
  <si>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</si>
  <si>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</si>
  <si>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</si>
  <si>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</si>
  <si>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</si>
  <si>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</si>
  <si>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</si>
  <si>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</si>
  <si>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</si>
  <si>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</si>
  <si>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</si>
  <si>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</si>
  <si>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</si>
  <si>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</si>
  <si>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</si>
  <si>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</si>
  <si>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</si>
  <si>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</si>
  <si>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</si>
  <si>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</si>
  <si>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</si>
  <si>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</si>
  <si>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</si>
  <si>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</si>
  <si>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</si>
  <si>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</si>
  <si>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</si>
  <si>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</si>
  <si>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</si>
  <si>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</si>
  <si>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</si>
  <si>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</si>
  <si>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</si>
  <si>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</si>
  <si>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</si>
  <si>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</si>
  <si>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</si>
  <si>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</si>
  <si>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</si>
  <si>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</si>
  <si>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</si>
  <si>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</si>
  <si>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</si>
  <si>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</si>
  <si>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</si>
  <si>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</si>
  <si>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</si>
  <si>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</si>
  <si>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</si>
  <si>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</si>
  <si>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</si>
  <si>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</si>
  <si>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</si>
  <si>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</si>
  <si>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</si>
  <si>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</si>
  <si>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利用申込書【農地部（工事）】</t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</si>
  <si>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</si>
  <si>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</si>
  <si>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閲覧者（工事監理業務委託者）</t>
    <rPh sb="0" eb="3">
      <t>エツランシャ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</si>
  <si>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</si>
  <si>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</si>
  <si>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</si>
  <si>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</si>
  <si>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</si>
  <si>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</si>
  <si>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</si>
  <si>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</si>
  <si>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</si>
  <si>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</si>
  <si>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</si>
  <si>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</si>
  <si>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</si>
  <si>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</si>
  <si>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</si>
  <si>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</si>
  <si>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</si>
  <si>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</si>
  <si>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</si>
  <si>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</si>
  <si>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</si>
  <si>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</si>
  <si>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</si>
  <si>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</si>
  <si>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</si>
  <si>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</si>
  <si>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</si>
  <si>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</si>
  <si>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</si>
  <si>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</si>
  <si>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</si>
  <si>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</si>
  <si>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</si>
  <si>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</si>
  <si>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</si>
  <si>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</si>
  <si>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</si>
  <si>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</si>
  <si>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</si>
  <si>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</si>
  <si>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「新潟県」工事監理官ASPサービス 利用申込書【農地部（工事）】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</si>
  <si>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t>２．案件情報</t>
    <phoneticPr fontId="7"/>
  </si>
  <si>
    <t>■案件情報</t>
    <phoneticPr fontId="7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</si>
  <si>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</si>
  <si>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</si>
  <si>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細々事業コード</t>
    <phoneticPr fontId="7"/>
  </si>
  <si>
    <t>事業名</t>
    <rPh sb="0" eb="3">
      <t>ジギョウメイ</t>
    </rPh>
    <phoneticPr fontId="3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</si>
  <si>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</si>
  <si>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土木工事</t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</si>
  <si>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</si>
  <si>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</si>
  <si>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</si>
  <si>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t>＜納品物作成に関して＞</t>
    <rPh sb="1" eb="3">
      <t>ノウヒン</t>
    </rPh>
    <rPh sb="3" eb="4">
      <t>ブツ</t>
    </rPh>
    <rPh sb="4" eb="6">
      <t>サクセイ</t>
    </rPh>
    <rPh sb="7" eb="8">
      <t>カン</t>
    </rPh>
    <phoneticPr fontId="3"/>
  </si>
  <si>
    <t>本サービスにおいて出力可能な「電子納品適用要領・基準類」は以下のとおりです。</t>
  </si>
  <si>
    <t>　　※ご利用開始後は、変更できません。</t>
  </si>
  <si>
    <t>　・工事完成図書の電子納品等要領 令和3年3月</t>
    <phoneticPr fontId="3"/>
  </si>
  <si>
    <t>　・CAD製図基準 平成29年3月</t>
    <phoneticPr fontId="3"/>
  </si>
  <si>
    <t>　・デジタル写真管理情報基準 令和2年3月</t>
    <phoneticPr fontId="3"/>
  </si>
  <si>
    <t>　・地質・土質調査成果電子納品要領 平成28年10月</t>
    <phoneticPr fontId="3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</si>
  <si>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</si>
  <si>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</si>
  <si>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</si>
  <si>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</si>
  <si>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</si>
  <si>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</si>
  <si>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</si>
  <si>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</si>
  <si>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</si>
  <si>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</si>
  <si>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</si>
  <si>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</si>
  <si>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</si>
  <si>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</si>
  <si>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</si>
  <si>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</si>
  <si>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</si>
  <si>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</si>
  <si>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</si>
  <si>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</si>
  <si>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</si>
  <si>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</si>
  <si>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</si>
  <si>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</si>
  <si>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</si>
  <si>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</si>
  <si>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</si>
  <si>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</si>
  <si>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</si>
  <si>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</si>
  <si>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</si>
  <si>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</si>
  <si>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</si>
  <si>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</si>
  <si>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</si>
  <si>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</si>
  <si>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</si>
  <si>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</si>
  <si>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</si>
  <si>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</si>
  <si>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</si>
  <si>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</si>
  <si>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</si>
  <si>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</si>
  <si>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</si>
  <si>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</si>
  <si>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</si>
  <si>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</si>
  <si>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</si>
  <si>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</si>
  <si>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</si>
  <si>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</si>
  <si>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</si>
  <si>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</si>
  <si>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</si>
  <si>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</si>
  <si>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</si>
  <si>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</si>
  <si>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工事完成図書の電子納品等要領 令和３年３月</t>
    <phoneticPr fontId="3"/>
  </si>
  <si>
    <t>なし</t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</si>
  <si>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電話：050-3355-1753  
　　　電子メール：niigata.calshelp@toinx.co.jp</t>
    </r>
    <rPh sb="1" eb="3">
      <t>トイアワ</t>
    </rPh>
    <rPh sb="4" eb="5">
      <t>サキ</t>
    </rPh>
    <phoneticPr fontId="7"/>
  </si>
  <si>
    <t>【管理番号:202604-NGN01】</t>
    <phoneticPr fontId="7"/>
  </si>
  <si>
    <t>【管理番号:202604-NGN01】</t>
    <phoneticPr fontId="3"/>
  </si>
  <si>
    <t>【管理番号：202604-NGN01】</t>
    <rPh sb="1" eb="3">
      <t>カンリ</t>
    </rPh>
    <rPh sb="3" eb="5">
      <t>バンゴウ</t>
    </rPh>
    <phoneticPr fontId="3"/>
  </si>
  <si>
    <t>□お申込み情報と同じ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</si>
</sst>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3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11"/>
      <color theme="1"/>
      <name val="ＭＳ Ｐゴシック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7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b/>
      <sz val="11"/>
      <color rgb="FFFF0000"/>
      <name val="HG丸ｺﾞｼｯｸM-PRO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1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71" fillId="0" borderId="0" applyNumberFormat="0" applyFill="0" applyBorder="0" applyAlignment="0" applyProtection="0">
      <alignment vertical="top"/>
      <protection locked="0"/>
    </xf>
  </cellStyleXfs>
  <cellXfs count="309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3" fillId="8" borderId="2" xfId="2" applyNumberFormat="1" applyFont="1" applyFill="1" applyBorder="1" applyAlignment="1" applyProtection="1">
      <alignment horizontal="left" vertical="center"/>
    </xf>
    <xf numFmtId="49" fontId="43" fillId="8" borderId="5" xfId="2" applyNumberFormat="1" applyFont="1" applyFill="1" applyBorder="1" applyAlignment="1" applyProtection="1">
      <alignment horizontal="left" vertical="center"/>
    </xf>
    <xf numFmtId="49" fontId="43" fillId="8" borderId="40" xfId="2" applyNumberFormat="1" applyFont="1" applyFill="1" applyBorder="1" applyAlignment="1" applyProtection="1">
      <alignment horizontal="left" vertical="center"/>
    </xf>
    <xf numFmtId="49" fontId="30" fillId="8" borderId="5" xfId="2" applyNumberFormat="1" applyFont="1" applyFill="1" applyBorder="1" applyAlignment="1" applyProtection="1">
      <alignment vertical="center"/>
    </xf>
    <xf numFmtId="49" fontId="30" fillId="8" borderId="40" xfId="2" applyNumberFormat="1" applyFont="1" applyFill="1" applyBorder="1" applyAlignment="1" applyProtection="1">
      <alignment vertical="center"/>
    </xf>
    <xf numFmtId="49" fontId="30" fillId="8" borderId="41" xfId="2" applyNumberFormat="1" applyFont="1" applyFill="1" applyBorder="1" applyAlignment="1" applyProtection="1">
      <alignment vertical="center"/>
    </xf>
    <xf numFmtId="49" fontId="30" fillId="8" borderId="22" xfId="2" applyNumberFormat="1" applyFont="1" applyFill="1" applyBorder="1" applyAlignment="1" applyProtection="1">
      <alignment vertical="center"/>
    </xf>
    <xf numFmtId="49" fontId="34" fillId="9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3" fillId="9" borderId="52" xfId="3" applyFont="1" applyFill="1" applyBorder="1" applyAlignment="1" applyProtection="1">
      <alignment horizontal="center" vertical="top"/>
      <protection locked="0"/>
    </xf>
    <xf numFmtId="0" fontId="63" fillId="0" borderId="0" xfId="0" applyFont="1">
      <alignment vertical="center"/>
    </xf>
    <xf numFmtId="0" fontId="0" fillId="0" borderId="0" xfId="0" applyAlignment="1"/>
    <xf numFmtId="0" fontId="0" fillId="11" borderId="1" xfId="0" applyFill="1" applyBorder="1" applyAlignment="1"/>
    <xf numFmtId="179" fontId="0" fillId="0" borderId="1" xfId="0" applyNumberForma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49" fontId="34" fillId="9" borderId="11" xfId="4" applyNumberFormat="1" applyFont="1" applyFill="1" applyBorder="1" applyAlignment="1" applyProtection="1">
      <alignment horizontal="left" vertical="center" shrinkToFit="1"/>
      <protection locked="0"/>
    </xf>
    <xf numFmtId="49" fontId="34" fillId="9" borderId="32" xfId="4" applyNumberFormat="1" applyFont="1" applyFill="1" applyBorder="1" applyAlignment="1" applyProtection="1">
      <alignment horizontal="left" vertical="center" shrinkToFit="1"/>
      <protection locked="0"/>
    </xf>
    <xf numFmtId="49" fontId="34" fillId="9" borderId="59" xfId="4" applyNumberFormat="1" applyFont="1" applyFill="1" applyBorder="1" applyAlignment="1" applyProtection="1">
      <alignment horizontal="left" vertical="center" shrinkToFit="1"/>
      <protection locked="0"/>
    </xf>
    <xf numFmtId="49" fontId="34" fillId="9" borderId="13" xfId="4" applyNumberFormat="1" applyFont="1" applyFill="1" applyBorder="1" applyAlignment="1" applyProtection="1">
      <alignment horizontal="left" vertical="center" shrinkToFit="1"/>
      <protection locked="0"/>
    </xf>
    <xf numFmtId="0" fontId="34" fillId="9" borderId="1" xfId="4" applyFont="1" applyFill="1" applyBorder="1" applyAlignment="1" applyProtection="1">
      <alignment horizontal="center" vertical="center"/>
      <protection locked="0"/>
    </xf>
    <xf numFmtId="0" fontId="34" fillId="9" borderId="1" xfId="4" applyFont="1" applyFill="1" applyBorder="1" applyAlignment="1" applyProtection="1">
      <alignment horizontal="left" vertical="center" shrinkToFit="1"/>
      <protection locked="0"/>
    </xf>
    <xf numFmtId="0" fontId="71" fillId="8" borderId="0" xfId="9" applyFill="1" applyBorder="1" applyAlignment="1" applyProtection="1">
      <alignment vertical="center"/>
    </xf>
    <xf numFmtId="0" fontId="34" fillId="9" borderId="1" xfId="4" applyFont="1" applyFill="1" applyBorder="1" applyAlignment="1" applyProtection="1">
      <alignment vertical="center" shrinkToFit="1"/>
      <protection locked="0"/>
    </xf>
    <xf numFmtId="0" fontId="34" fillId="9" borderId="1" xfId="9" applyNumberFormat="1" applyFont="1" applyFill="1" applyBorder="1" applyAlignment="1" applyProtection="1">
      <alignment vertical="center" shrinkToFit="1"/>
      <protection locked="0"/>
    </xf>
    <xf numFmtId="49" fontId="34" fillId="9" borderId="11" xfId="4" applyNumberFormat="1" applyFont="1" applyFill="1" applyBorder="1" applyAlignment="1" applyProtection="1">
      <alignment vertical="center" shrinkToFit="1"/>
      <protection locked="0"/>
    </xf>
    <xf numFmtId="0" fontId="34" fillId="9" borderId="27" xfId="4" applyFont="1" applyFill="1" applyBorder="1" applyAlignment="1" applyProtection="1">
      <alignment horizontal="left" vertical="center" shrinkToFit="1"/>
      <protection locked="0"/>
    </xf>
    <xf numFmtId="0" fontId="34" fillId="9" borderId="27" xfId="4" applyFont="1" applyFill="1" applyBorder="1" applyAlignment="1" applyProtection="1">
      <alignment vertical="center" shrinkToFit="1"/>
      <protection locked="0"/>
    </xf>
    <xf numFmtId="49" fontId="34" fillId="9" borderId="13" xfId="4" applyNumberFormat="1" applyFont="1" applyFill="1" applyBorder="1" applyAlignment="1" applyProtection="1">
      <alignment vertical="center" shrinkToFit="1"/>
      <protection locked="0"/>
    </xf>
    <xf numFmtId="0" fontId="32" fillId="8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3" fillId="8" borderId="0" xfId="4" applyFont="1" applyFill="1" applyAlignment="1">
      <alignment horizontal="left" vertical="center"/>
    </xf>
    <xf numFmtId="0" fontId="34" fillId="8" borderId="0" xfId="3" applyFont="1" applyFill="1" applyAlignment="1">
      <alignment horizontal="right" vertical="top"/>
    </xf>
    <xf numFmtId="0" fontId="35" fillId="8" borderId="0" xfId="3" applyFont="1" applyFill="1" applyAlignment="1">
      <alignment vertical="top"/>
    </xf>
    <xf numFmtId="0" fontId="34" fillId="8" borderId="0" xfId="3" applyFont="1" applyFill="1" applyAlignment="1">
      <alignment vertical="top"/>
    </xf>
    <xf numFmtId="0" fontId="30" fillId="8" borderId="0" xfId="3" applyFill="1" applyAlignment="1">
      <alignment vertical="top"/>
    </xf>
    <xf numFmtId="0" fontId="36" fillId="8" borderId="0" xfId="3" applyFont="1" applyFill="1" applyAlignment="1">
      <alignment vertical="top"/>
    </xf>
    <xf numFmtId="0" fontId="37" fillId="8" borderId="0" xfId="3" applyFont="1" applyFill="1" applyAlignment="1">
      <alignment vertical="top"/>
    </xf>
    <xf numFmtId="0" fontId="38" fillId="2" borderId="18" xfId="3" applyFont="1" applyFill="1" applyBorder="1" applyAlignment="1">
      <alignment vertical="top"/>
    </xf>
    <xf numFmtId="0" fontId="38" fillId="2" borderId="19" xfId="3" applyFont="1" applyFill="1" applyBorder="1" applyAlignment="1">
      <alignment vertical="top"/>
    </xf>
    <xf numFmtId="0" fontId="38" fillId="2" borderId="20" xfId="3" applyFont="1" applyFill="1" applyBorder="1" applyAlignment="1">
      <alignment vertical="top"/>
    </xf>
    <xf numFmtId="22" fontId="39" fillId="8" borderId="0" xfId="3" applyNumberFormat="1" applyFont="1" applyFill="1" applyAlignment="1">
      <alignment vertical="top" wrapText="1"/>
    </xf>
    <xf numFmtId="0" fontId="40" fillId="8" borderId="0" xfId="3" applyFont="1" applyFill="1" applyAlignment="1">
      <alignment vertical="top"/>
    </xf>
    <xf numFmtId="0" fontId="41" fillId="8" borderId="0" xfId="3" applyFont="1" applyFill="1" applyAlignment="1">
      <alignment vertical="top"/>
    </xf>
    <xf numFmtId="0" fontId="42" fillId="8" borderId="33" xfId="3" applyFont="1" applyFill="1" applyBorder="1" applyAlignment="1">
      <alignment horizontal="right" vertical="center"/>
    </xf>
    <xf numFmtId="0" fontId="42" fillId="8" borderId="37" xfId="3" applyFont="1" applyFill="1" applyBorder="1" applyAlignment="1">
      <alignment vertical="top"/>
    </xf>
    <xf numFmtId="0" fontId="42" fillId="8" borderId="39" xfId="3" applyFont="1" applyFill="1" applyBorder="1" applyAlignment="1">
      <alignment vertical="center"/>
    </xf>
    <xf numFmtId="0" fontId="43" fillId="8" borderId="1" xfId="3" applyFont="1" applyFill="1" applyBorder="1" applyAlignment="1">
      <alignment vertical="center"/>
    </xf>
    <xf numFmtId="0" fontId="43" fillId="8" borderId="5" xfId="3" applyFont="1" applyFill="1" applyBorder="1" applyAlignment="1">
      <alignment horizontal="center" vertical="center"/>
    </xf>
    <xf numFmtId="0" fontId="30" fillId="8" borderId="35" xfId="3" quotePrefix="1" applyFill="1" applyBorder="1" applyAlignment="1">
      <alignment vertical="center"/>
    </xf>
    <xf numFmtId="0" fontId="30" fillId="8" borderId="36" xfId="3" applyFill="1" applyBorder="1" applyAlignment="1">
      <alignment vertical="center"/>
    </xf>
    <xf numFmtId="0" fontId="42" fillId="8" borderId="37" xfId="3" applyFont="1" applyFill="1" applyBorder="1" applyAlignment="1">
      <alignment vertical="center"/>
    </xf>
    <xf numFmtId="0" fontId="42" fillId="8" borderId="21" xfId="3" applyFont="1" applyFill="1" applyBorder="1" applyAlignment="1">
      <alignment horizontal="left" vertical="center"/>
    </xf>
    <xf numFmtId="0" fontId="42" fillId="8" borderId="0" xfId="3" applyFont="1" applyFill="1" applyAlignment="1">
      <alignment horizontal="left" vertical="center"/>
    </xf>
    <xf numFmtId="49" fontId="30" fillId="8" borderId="5" xfId="3" applyNumberFormat="1" applyFill="1" applyBorder="1" applyAlignment="1">
      <alignment horizontal="left" vertical="center"/>
    </xf>
    <xf numFmtId="49" fontId="30" fillId="8" borderId="9" xfId="3" applyNumberFormat="1" applyFill="1" applyBorder="1" applyAlignment="1">
      <alignment horizontal="left" vertical="center"/>
    </xf>
    <xf numFmtId="0" fontId="45" fillId="8" borderId="0" xfId="3" applyFont="1" applyFill="1" applyAlignment="1">
      <alignment vertical="top" wrapText="1"/>
    </xf>
    <xf numFmtId="0" fontId="46" fillId="8" borderId="7" xfId="3" applyFont="1" applyFill="1" applyBorder="1" applyAlignment="1">
      <alignment vertical="center"/>
    </xf>
    <xf numFmtId="0" fontId="47" fillId="8" borderId="44" xfId="0" applyFont="1" applyFill="1" applyBorder="1" applyAlignment="1">
      <alignment horizontal="right" vertical="center" indent="1"/>
    </xf>
    <xf numFmtId="0" fontId="30" fillId="8" borderId="44" xfId="3" applyFill="1" applyBorder="1" applyAlignment="1">
      <alignment vertical="top"/>
    </xf>
    <xf numFmtId="0" fontId="48" fillId="8" borderId="45" xfId="3" applyFont="1" applyFill="1" applyBorder="1" applyAlignment="1">
      <alignment vertical="top" wrapText="1"/>
    </xf>
    <xf numFmtId="22" fontId="39" fillId="8" borderId="21" xfId="3" applyNumberFormat="1" applyFont="1" applyFill="1" applyBorder="1" applyAlignment="1">
      <alignment vertical="top" wrapText="1"/>
    </xf>
    <xf numFmtId="0" fontId="42" fillId="8" borderId="4" xfId="3" applyFont="1" applyFill="1" applyBorder="1" applyAlignment="1">
      <alignment vertical="center"/>
    </xf>
    <xf numFmtId="0" fontId="34" fillId="8" borderId="4" xfId="3" applyFont="1" applyFill="1" applyBorder="1" applyAlignment="1">
      <alignment vertical="center"/>
    </xf>
    <xf numFmtId="0" fontId="34" fillId="8" borderId="3" xfId="3" applyFont="1" applyFill="1" applyBorder="1" applyAlignment="1">
      <alignment vertical="center"/>
    </xf>
    <xf numFmtId="0" fontId="42" fillId="8" borderId="32" xfId="3" applyFont="1" applyFill="1" applyBorder="1" applyAlignment="1">
      <alignment vertical="center"/>
    </xf>
    <xf numFmtId="0" fontId="42" fillId="8" borderId="48" xfId="3" applyFont="1" applyFill="1" applyBorder="1" applyAlignment="1">
      <alignment vertical="center"/>
    </xf>
    <xf numFmtId="0" fontId="34" fillId="9" borderId="48" xfId="3" applyFont="1" applyFill="1" applyBorder="1" applyAlignment="1">
      <alignment vertical="center"/>
    </xf>
    <xf numFmtId="0" fontId="42" fillId="8" borderId="42" xfId="3" applyFont="1" applyFill="1" applyBorder="1" applyAlignment="1">
      <alignment vertical="center"/>
    </xf>
    <xf numFmtId="0" fontId="42" fillId="8" borderId="43" xfId="3" applyFont="1" applyFill="1" applyBorder="1" applyAlignment="1">
      <alignment horizontal="right" vertical="center"/>
    </xf>
    <xf numFmtId="0" fontId="42" fillId="8" borderId="17" xfId="3" applyFont="1" applyFill="1" applyBorder="1" applyAlignment="1">
      <alignment vertical="center"/>
    </xf>
    <xf numFmtId="0" fontId="41" fillId="8" borderId="0" xfId="3" applyFont="1" applyFill="1" applyAlignment="1">
      <alignment horizontal="left" vertical="top" wrapText="1"/>
    </xf>
    <xf numFmtId="0" fontId="30" fillId="8" borderId="35" xfId="3" applyFill="1" applyBorder="1" applyAlignment="1">
      <alignment vertical="center"/>
    </xf>
    <xf numFmtId="0" fontId="30" fillId="8" borderId="35" xfId="3" applyFill="1" applyBorder="1" applyAlignment="1">
      <alignment vertical="top"/>
    </xf>
    <xf numFmtId="0" fontId="30" fillId="8" borderId="36" xfId="3" applyFill="1" applyBorder="1" applyAlignment="1">
      <alignment vertical="top"/>
    </xf>
    <xf numFmtId="0" fontId="49" fillId="8" borderId="43" xfId="6" applyFont="1" applyFill="1" applyBorder="1" applyAlignment="1">
      <alignment vertical="center" wrapText="1"/>
    </xf>
    <xf numFmtId="0" fontId="47" fillId="0" borderId="51" xfId="0" applyFont="1" applyBorder="1">
      <alignment vertical="center"/>
    </xf>
    <xf numFmtId="0" fontId="54" fillId="8" borderId="0" xfId="3" applyFont="1" applyFill="1" applyAlignment="1">
      <alignment vertical="top"/>
    </xf>
    <xf numFmtId="0" fontId="55" fillId="8" borderId="0" xfId="3" applyFont="1" applyFill="1" applyAlignment="1">
      <alignment vertical="top" wrapText="1"/>
    </xf>
    <xf numFmtId="0" fontId="55" fillId="8" borderId="0" xfId="3" applyFont="1" applyFill="1" applyAlignment="1">
      <alignment vertical="top"/>
    </xf>
    <xf numFmtId="0" fontId="27" fillId="8" borderId="0" xfId="3" applyFont="1" applyFill="1" applyAlignment="1">
      <alignment horizontal="left" vertical="top" wrapText="1"/>
    </xf>
    <xf numFmtId="0" fontId="56" fillId="8" borderId="0" xfId="3" applyFont="1" applyFill="1" applyAlignment="1">
      <alignment horizontal="left" vertical="top" wrapText="1"/>
    </xf>
    <xf numFmtId="0" fontId="27" fillId="0" borderId="57" xfId="3" applyFont="1" applyBorder="1" applyAlignment="1">
      <alignment horizontal="left" vertical="top"/>
    </xf>
    <xf numFmtId="0" fontId="27" fillId="0" borderId="57" xfId="0" applyFont="1" applyBorder="1" applyAlignment="1">
      <alignment horizontal="left" vertical="top"/>
    </xf>
    <xf numFmtId="0" fontId="60" fillId="8" borderId="0" xfId="3" applyFont="1" applyFill="1"/>
    <xf numFmtId="0" fontId="41" fillId="8" borderId="0" xfId="3" applyFont="1" applyFill="1"/>
    <xf numFmtId="0" fontId="41" fillId="8" borderId="0" xfId="3" applyFont="1" applyFill="1" applyAlignment="1">
      <alignment vertical="top" wrapText="1"/>
    </xf>
    <xf numFmtId="0" fontId="41" fillId="0" borderId="0" xfId="3" applyFont="1"/>
    <xf numFmtId="0" fontId="41" fillId="0" borderId="0" xfId="3" applyFont="1" applyAlignment="1">
      <alignment vertical="top"/>
    </xf>
    <xf numFmtId="0" fontId="45" fillId="0" borderId="0" xfId="3" applyFont="1" applyAlignment="1">
      <alignment vertical="top" wrapText="1"/>
    </xf>
    <xf numFmtId="0" fontId="41" fillId="0" borderId="0" xfId="3" applyFont="1" applyAlignment="1">
      <alignment vertical="top" wrapText="1"/>
    </xf>
    <xf numFmtId="0" fontId="45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41" fillId="0" borderId="0" xfId="0" applyNumberFormat="1" applyFont="1" applyAlignment="1">
      <alignment vertical="top" wrapText="1"/>
    </xf>
    <xf numFmtId="0" fontId="30" fillId="0" borderId="0" xfId="3" applyAlignment="1">
      <alignment vertical="top"/>
    </xf>
    <xf numFmtId="0" fontId="30" fillId="0" borderId="0" xfId="3"/>
    <xf numFmtId="0" fontId="48" fillId="0" borderId="0" xfId="3" applyFont="1" applyAlignment="1">
      <alignment vertical="top" wrapText="1"/>
    </xf>
    <xf numFmtId="0" fontId="30" fillId="0" borderId="0" xfId="3" applyAlignment="1">
      <alignment vertical="top" wrapText="1"/>
    </xf>
    <xf numFmtId="0" fontId="9" fillId="0" borderId="0" xfId="7" applyFont="1" applyAlignment="1">
      <alignment vertical="center"/>
    </xf>
    <xf numFmtId="0" fontId="30" fillId="0" borderId="0" xfId="7" applyAlignment="1">
      <alignment vertical="center"/>
    </xf>
    <xf numFmtId="0" fontId="30" fillId="0" borderId="0" xfId="4">
      <alignment vertical="center"/>
    </xf>
    <xf numFmtId="0" fontId="64" fillId="8" borderId="0" xfId="4" applyFont="1" applyFill="1">
      <alignment vertical="center"/>
    </xf>
    <xf numFmtId="0" fontId="30" fillId="8" borderId="0" xfId="4" applyFill="1">
      <alignment vertical="center"/>
    </xf>
    <xf numFmtId="0" fontId="65" fillId="8" borderId="0" xfId="4" applyFont="1" applyFill="1">
      <alignment vertical="center"/>
    </xf>
    <xf numFmtId="0" fontId="11" fillId="2" borderId="18" xfId="3" applyFont="1" applyFill="1" applyBorder="1" applyAlignment="1">
      <alignment vertical="top"/>
    </xf>
    <xf numFmtId="0" fontId="11" fillId="2" borderId="19" xfId="3" applyFont="1" applyFill="1" applyBorder="1" applyAlignment="1">
      <alignment vertical="top"/>
    </xf>
    <xf numFmtId="0" fontId="11" fillId="2" borderId="20" xfId="3" applyFont="1" applyFill="1" applyBorder="1" applyAlignment="1">
      <alignment vertical="top"/>
    </xf>
    <xf numFmtId="0" fontId="14" fillId="10" borderId="11" xfId="7" applyFont="1" applyFill="1" applyBorder="1" applyAlignment="1">
      <alignment horizontal="left" vertical="center" wrapText="1"/>
    </xf>
    <xf numFmtId="0" fontId="14" fillId="10" borderId="11" xfId="7" applyFont="1" applyFill="1" applyBorder="1" applyAlignment="1">
      <alignment vertical="center"/>
    </xf>
    <xf numFmtId="49" fontId="34" fillId="10" borderId="11" xfId="4" applyNumberFormat="1" applyFont="1" applyFill="1" applyBorder="1" applyAlignment="1">
      <alignment horizontal="left" vertical="center" shrinkToFit="1"/>
    </xf>
    <xf numFmtId="0" fontId="34" fillId="10" borderId="11" xfId="4" applyFont="1" applyFill="1" applyBorder="1" applyAlignment="1">
      <alignment horizontal="left" vertical="center" shrinkToFit="1"/>
    </xf>
    <xf numFmtId="0" fontId="34" fillId="10" borderId="13" xfId="4" applyFont="1" applyFill="1" applyBorder="1">
      <alignment vertical="center"/>
    </xf>
    <xf numFmtId="0" fontId="30" fillId="8" borderId="15" xfId="4" applyFill="1" applyBorder="1">
      <alignment vertical="center"/>
    </xf>
    <xf numFmtId="0" fontId="66" fillId="8" borderId="19" xfId="4" applyFont="1" applyFill="1" applyBorder="1">
      <alignment vertical="center"/>
    </xf>
    <xf numFmtId="180" fontId="30" fillId="8" borderId="19" xfId="4" applyNumberFormat="1" applyFill="1" applyBorder="1" applyAlignment="1">
      <alignment horizontal="left" vertical="center"/>
    </xf>
    <xf numFmtId="49" fontId="34" fillId="9" borderId="32" xfId="4" applyNumberFormat="1" applyFont="1" applyFill="1" applyBorder="1" applyAlignment="1">
      <alignment horizontal="left" vertical="center" shrinkToFit="1"/>
    </xf>
    <xf numFmtId="49" fontId="34" fillId="9" borderId="11" xfId="4" applyNumberFormat="1" applyFont="1" applyFill="1" applyBorder="1" applyAlignment="1">
      <alignment horizontal="left" vertical="center" shrinkToFit="1"/>
    </xf>
    <xf numFmtId="49" fontId="34" fillId="9" borderId="13" xfId="4" applyNumberFormat="1" applyFont="1" applyFill="1" applyBorder="1" applyAlignment="1">
      <alignment horizontal="left" vertical="center" shrinkToFit="1"/>
    </xf>
    <xf numFmtId="49" fontId="34" fillId="10" borderId="26" xfId="4" applyNumberFormat="1" applyFont="1" applyFill="1" applyBorder="1" applyAlignment="1">
      <alignment horizontal="left" vertical="center" shrinkToFit="1"/>
    </xf>
    <xf numFmtId="49" fontId="34" fillId="10" borderId="59" xfId="4" applyNumberFormat="1" applyFont="1" applyFill="1" applyBorder="1" applyAlignment="1">
      <alignment horizontal="left" vertical="center" shrinkToFit="1"/>
    </xf>
    <xf numFmtId="49" fontId="34" fillId="10" borderId="13" xfId="4" applyNumberFormat="1" applyFont="1" applyFill="1" applyBorder="1" applyAlignment="1">
      <alignment horizontal="left" vertical="center" shrinkToFit="1"/>
    </xf>
    <xf numFmtId="0" fontId="66" fillId="8" borderId="0" xfId="4" applyFont="1" applyFill="1">
      <alignment vertical="center"/>
    </xf>
    <xf numFmtId="180" fontId="30" fillId="8" borderId="0" xfId="4" applyNumberFormat="1" applyFill="1" applyAlignment="1">
      <alignment horizontal="left" vertical="center"/>
    </xf>
    <xf numFmtId="0" fontId="11" fillId="2" borderId="18" xfId="7" applyFont="1" applyFill="1" applyBorder="1" applyAlignment="1">
      <alignment vertical="center"/>
    </xf>
    <xf numFmtId="0" fontId="15" fillId="2" borderId="19" xfId="7" applyFont="1" applyFill="1" applyBorder="1" applyAlignment="1">
      <alignment vertical="center"/>
    </xf>
    <xf numFmtId="0" fontId="10" fillId="7" borderId="14" xfId="7" applyFont="1" applyFill="1" applyBorder="1" applyAlignment="1">
      <alignment vertical="center"/>
    </xf>
    <xf numFmtId="0" fontId="10" fillId="7" borderId="15" xfId="7" applyFont="1" applyFill="1" applyBorder="1" applyAlignment="1">
      <alignment vertical="center"/>
    </xf>
    <xf numFmtId="0" fontId="30" fillId="7" borderId="16" xfId="7" applyFill="1" applyBorder="1" applyAlignment="1">
      <alignment vertical="center"/>
    </xf>
    <xf numFmtId="0" fontId="22" fillId="7" borderId="21" xfId="7" applyFont="1" applyFill="1" applyBorder="1" applyAlignment="1">
      <alignment vertical="center"/>
    </xf>
    <xf numFmtId="0" fontId="22" fillId="7" borderId="0" xfId="7" applyFont="1" applyFill="1" applyAlignment="1">
      <alignment vertical="center"/>
    </xf>
    <xf numFmtId="0" fontId="30" fillId="7" borderId="22" xfId="7" applyFill="1" applyBorder="1" applyAlignment="1">
      <alignment vertical="center"/>
    </xf>
    <xf numFmtId="0" fontId="23" fillId="7" borderId="21" xfId="7" applyFont="1" applyFill="1" applyBorder="1" applyAlignment="1">
      <alignment vertical="center"/>
    </xf>
    <xf numFmtId="0" fontId="23" fillId="7" borderId="0" xfId="7" applyFont="1" applyFill="1" applyAlignment="1">
      <alignment vertical="center"/>
    </xf>
    <xf numFmtId="0" fontId="67" fillId="7" borderId="21" xfId="7" applyFont="1" applyFill="1" applyBorder="1" applyAlignment="1">
      <alignment vertical="center"/>
    </xf>
    <xf numFmtId="0" fontId="67" fillId="7" borderId="0" xfId="7" applyFont="1" applyFill="1" applyAlignment="1">
      <alignment vertical="center"/>
    </xf>
    <xf numFmtId="0" fontId="30" fillId="7" borderId="28" xfId="7" applyFill="1" applyBorder="1" applyAlignment="1">
      <alignment vertical="center"/>
    </xf>
    <xf numFmtId="0" fontId="30" fillId="7" borderId="29" xfId="7" applyFill="1" applyBorder="1" applyAlignment="1">
      <alignment vertical="center"/>
    </xf>
    <xf numFmtId="0" fontId="30" fillId="7" borderId="30" xfId="7" applyFill="1" applyBorder="1" applyAlignment="1">
      <alignment vertical="center"/>
    </xf>
    <xf numFmtId="0" fontId="30" fillId="8" borderId="6" xfId="4" applyFill="1" applyBorder="1">
      <alignment vertical="center"/>
    </xf>
    <xf numFmtId="0" fontId="14" fillId="3" borderId="26" xfId="7" applyFont="1" applyFill="1" applyBorder="1" applyAlignment="1" applyProtection="1">
      <alignment horizontal="left" vertical="center" wrapText="1"/>
      <protection locked="0"/>
    </xf>
    <xf numFmtId="176" fontId="14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4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3" fillId="5" borderId="11" xfId="0" applyFont="1" applyFill="1" applyBorder="1" applyAlignment="1" applyProtection="1">
      <alignment horizontal="left" vertical="center" wrapText="1"/>
      <protection locked="0"/>
    </xf>
    <xf numFmtId="0" fontId="14" fillId="3" borderId="11" xfId="7" applyFont="1" applyFill="1" applyBorder="1" applyAlignment="1" applyProtection="1">
      <alignment horizontal="left" vertical="center" wrapText="1"/>
      <protection locked="0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19" fillId="0" borderId="0" xfId="7" applyFont="1" applyAlignment="1">
      <alignment vertical="center"/>
    </xf>
    <xf numFmtId="0" fontId="66" fillId="8" borderId="0" xfId="4" applyFont="1" applyFill="1" applyAlignment="1">
      <alignment vertical="center" wrapText="1"/>
    </xf>
    <xf numFmtId="0" fontId="68" fillId="8" borderId="22" xfId="4" applyFont="1" applyFill="1" applyBorder="1" applyAlignment="1">
      <alignment vertical="center" wrapText="1"/>
    </xf>
    <xf numFmtId="180" fontId="34" fillId="9" borderId="64" xfId="4" applyNumberFormat="1" applyFont="1" applyFill="1" applyBorder="1">
      <alignment vertical="center"/>
    </xf>
    <xf numFmtId="0" fontId="20" fillId="4" borderId="18" xfId="3" applyFont="1" applyFill="1" applyBorder="1" applyAlignment="1">
      <alignment vertical="top"/>
    </xf>
    <xf numFmtId="0" fontId="20" fillId="4" borderId="19" xfId="3" applyFont="1" applyFill="1" applyBorder="1" applyAlignment="1">
      <alignment vertical="top"/>
    </xf>
    <xf numFmtId="0" fontId="20" fillId="4" borderId="20" xfId="3" applyFont="1" applyFill="1" applyBorder="1" applyAlignment="1">
      <alignment vertical="top"/>
    </xf>
    <xf numFmtId="0" fontId="53" fillId="8" borderId="18" xfId="4" applyFont="1" applyFill="1" applyBorder="1" applyAlignment="1">
      <alignment horizontal="left" vertical="center"/>
    </xf>
    <xf numFmtId="0" fontId="53" fillId="8" borderId="19" xfId="4" applyFont="1" applyFill="1" applyBorder="1" applyAlignment="1">
      <alignment horizontal="left" vertical="center"/>
    </xf>
    <xf numFmtId="0" fontId="53" fillId="8" borderId="20" xfId="4" applyFont="1" applyFill="1" applyBorder="1" applyAlignment="1">
      <alignment horizontal="left" vertical="center"/>
    </xf>
    <xf numFmtId="0" fontId="42" fillId="8" borderId="4" xfId="4" applyFont="1" applyFill="1" applyBorder="1" applyAlignment="1">
      <alignment horizontal="center" vertical="center"/>
    </xf>
    <xf numFmtId="0" fontId="42" fillId="8" borderId="1" xfId="4" applyFont="1" applyFill="1" applyBorder="1" applyAlignment="1">
      <alignment horizontal="center" vertical="center"/>
    </xf>
    <xf numFmtId="0" fontId="34" fillId="0" borderId="10" xfId="4" applyFont="1" applyBorder="1">
      <alignment vertical="center"/>
    </xf>
    <xf numFmtId="0" fontId="34" fillId="9" borderId="1" xfId="4" applyFont="1" applyFill="1" applyBorder="1" applyAlignment="1">
      <alignment horizontal="center" vertical="center"/>
    </xf>
    <xf numFmtId="0" fontId="34" fillId="9" borderId="1" xfId="4" applyFont="1" applyFill="1" applyBorder="1" applyAlignment="1">
      <alignment horizontal="left" vertical="center" shrinkToFit="1"/>
    </xf>
    <xf numFmtId="0" fontId="34" fillId="8" borderId="1" xfId="4" applyFont="1" applyFill="1" applyBorder="1" applyAlignment="1">
      <alignment horizontal="left" vertical="center" shrinkToFit="1"/>
    </xf>
    <xf numFmtId="0" fontId="34" fillId="0" borderId="0" xfId="4" applyFont="1">
      <alignment vertical="center"/>
    </xf>
    <xf numFmtId="0" fontId="34" fillId="0" borderId="12" xfId="4" applyFont="1" applyBorder="1">
      <alignment vertical="center"/>
    </xf>
    <xf numFmtId="0" fontId="30" fillId="12" borderId="14" xfId="4" applyFill="1" applyBorder="1">
      <alignment vertical="center"/>
    </xf>
    <xf numFmtId="0" fontId="30" fillId="12" borderId="15" xfId="4" applyFill="1" applyBorder="1">
      <alignment vertical="center"/>
    </xf>
    <xf numFmtId="0" fontId="30" fillId="12" borderId="16" xfId="4" applyFill="1" applyBorder="1">
      <alignment vertical="center"/>
    </xf>
    <xf numFmtId="0" fontId="30" fillId="12" borderId="21" xfId="4" applyFill="1" applyBorder="1">
      <alignment vertical="center"/>
    </xf>
    <xf numFmtId="0" fontId="30" fillId="12" borderId="0" xfId="4" applyFill="1">
      <alignment vertical="center"/>
    </xf>
    <xf numFmtId="0" fontId="30" fillId="12" borderId="22" xfId="4" applyFill="1" applyBorder="1">
      <alignment vertical="center"/>
    </xf>
    <xf numFmtId="0" fontId="34" fillId="12" borderId="21" xfId="4" applyFont="1" applyFill="1" applyBorder="1">
      <alignment vertical="center"/>
    </xf>
    <xf numFmtId="0" fontId="34" fillId="12" borderId="0" xfId="4" applyFont="1" applyFill="1">
      <alignment vertical="center"/>
    </xf>
    <xf numFmtId="0" fontId="34" fillId="12" borderId="22" xfId="4" applyFont="1" applyFill="1" applyBorder="1">
      <alignment vertical="center"/>
    </xf>
    <xf numFmtId="0" fontId="30" fillId="12" borderId="29" xfId="4" applyFill="1" applyBorder="1">
      <alignment vertical="center"/>
    </xf>
    <xf numFmtId="0" fontId="30" fillId="12" borderId="30" xfId="4" applyFill="1" applyBorder="1">
      <alignment vertical="center"/>
    </xf>
    <xf numFmtId="0" fontId="30" fillId="8" borderId="14" xfId="4" applyFill="1" applyBorder="1">
      <alignment vertical="center"/>
    </xf>
    <xf numFmtId="0" fontId="20" fillId="6" borderId="18" xfId="3" applyFont="1" applyFill="1" applyBorder="1" applyAlignment="1">
      <alignment vertical="top"/>
    </xf>
    <xf numFmtId="0" fontId="20" fillId="6" borderId="19" xfId="3" applyFont="1" applyFill="1" applyBorder="1" applyAlignment="1">
      <alignment vertical="top"/>
    </xf>
    <xf numFmtId="0" fontId="20" fillId="6" borderId="20" xfId="3" applyFont="1" applyFill="1" applyBorder="1" applyAlignment="1">
      <alignment vertical="top"/>
    </xf>
    <xf numFmtId="0" fontId="34" fillId="13" borderId="68" xfId="4" applyFont="1" applyFill="1" applyBorder="1" applyAlignment="1">
      <alignment horizontal="center" vertical="center"/>
    </xf>
    <xf numFmtId="0" fontId="34" fillId="9" borderId="1" xfId="4" applyFont="1" applyFill="1" applyBorder="1" applyAlignment="1">
      <alignment vertical="center" shrinkToFit="1"/>
    </xf>
    <xf numFmtId="0" fontId="34" fillId="8" borderId="1" xfId="4" applyFont="1" applyFill="1" applyBorder="1" applyAlignment="1">
      <alignment vertical="center" shrinkToFit="1"/>
    </xf>
    <xf numFmtId="0" fontId="34" fillId="9" borderId="1" xfId="9" applyNumberFormat="1" applyFont="1" applyFill="1" applyBorder="1" applyAlignment="1" applyProtection="1">
      <alignment vertical="center" shrinkToFit="1"/>
    </xf>
    <xf numFmtId="0" fontId="34" fillId="13" borderId="69" xfId="4" applyFont="1" applyFill="1" applyBorder="1" applyAlignment="1">
      <alignment horizontal="center" vertical="center"/>
    </xf>
    <xf numFmtId="49" fontId="34" fillId="9" borderId="11" xfId="4" applyNumberFormat="1" applyFont="1" applyFill="1" applyBorder="1" applyAlignment="1">
      <alignment vertical="center" shrinkToFit="1"/>
    </xf>
    <xf numFmtId="0" fontId="34" fillId="0" borderId="60" xfId="4" applyFont="1" applyBorder="1">
      <alignment vertical="center"/>
    </xf>
    <xf numFmtId="0" fontId="34" fillId="13" borderId="67" xfId="4" applyFont="1" applyFill="1" applyBorder="1" applyAlignment="1">
      <alignment horizontal="center" vertical="center"/>
    </xf>
    <xf numFmtId="0" fontId="34" fillId="9" borderId="4" xfId="4" applyFont="1" applyFill="1" applyBorder="1" applyAlignment="1">
      <alignment vertical="center" shrinkToFit="1"/>
    </xf>
    <xf numFmtId="0" fontId="34" fillId="8" borderId="4" xfId="4" applyFont="1" applyFill="1" applyBorder="1" applyAlignment="1">
      <alignment vertical="center" shrinkToFit="1"/>
    </xf>
    <xf numFmtId="49" fontId="34" fillId="9" borderId="32" xfId="4" applyNumberFormat="1" applyFont="1" applyFill="1" applyBorder="1" applyAlignment="1">
      <alignment vertical="center" shrinkToFit="1"/>
    </xf>
    <xf numFmtId="0" fontId="30" fillId="8" borderId="19" xfId="4" applyFill="1" applyBorder="1">
      <alignment vertical="center"/>
    </xf>
    <xf numFmtId="0" fontId="13" fillId="0" borderId="10" xfId="7" applyFont="1" applyBorder="1" applyAlignment="1">
      <alignment vertical="center"/>
    </xf>
    <xf numFmtId="0" fontId="34" fillId="13" borderId="70" xfId="4" applyFont="1" applyFill="1" applyBorder="1" applyAlignment="1">
      <alignment horizontal="center" vertical="center"/>
    </xf>
    <xf numFmtId="0" fontId="13" fillId="0" borderId="12" xfId="7" applyFont="1" applyBorder="1" applyAlignment="1">
      <alignment vertical="center"/>
    </xf>
    <xf numFmtId="0" fontId="34" fillId="9" borderId="27" xfId="4" applyFont="1" applyFill="1" applyBorder="1" applyAlignment="1">
      <alignment horizontal="left" vertical="center" shrinkToFit="1"/>
    </xf>
    <xf numFmtId="0" fontId="34" fillId="8" borderId="27" xfId="4" applyFont="1" applyFill="1" applyBorder="1" applyAlignment="1">
      <alignment horizontal="left" vertical="center" shrinkToFit="1"/>
    </xf>
    <xf numFmtId="0" fontId="13" fillId="0" borderId="60" xfId="7" applyFont="1" applyBorder="1" applyAlignment="1">
      <alignment vertical="center"/>
    </xf>
    <xf numFmtId="0" fontId="34" fillId="9" borderId="4" xfId="4" applyFont="1" applyFill="1" applyBorder="1" applyAlignment="1">
      <alignment horizontal="left" vertical="center" shrinkToFit="1"/>
    </xf>
    <xf numFmtId="0" fontId="34" fillId="8" borderId="4" xfId="4" applyFont="1" applyFill="1" applyBorder="1" applyAlignment="1">
      <alignment horizontal="left" vertical="center" shrinkToFit="1"/>
    </xf>
    <xf numFmtId="0" fontId="24" fillId="7" borderId="14" xfId="7" applyFont="1" applyFill="1" applyBorder="1" applyAlignment="1">
      <alignment vertical="center"/>
    </xf>
    <xf numFmtId="0" fontId="23" fillId="7" borderId="15" xfId="7" applyFont="1" applyFill="1" applyBorder="1" applyAlignment="1">
      <alignment vertical="center"/>
    </xf>
    <xf numFmtId="0" fontId="23" fillId="7" borderId="16" xfId="7" applyFont="1" applyFill="1" applyBorder="1" applyAlignment="1">
      <alignment vertical="center"/>
    </xf>
    <xf numFmtId="0" fontId="25" fillId="7" borderId="21" xfId="7" applyFont="1" applyFill="1" applyBorder="1" applyAlignment="1">
      <alignment vertical="center"/>
    </xf>
    <xf numFmtId="0" fontId="23" fillId="7" borderId="22" xfId="7" applyFont="1" applyFill="1" applyBorder="1" applyAlignment="1">
      <alignment vertical="center"/>
    </xf>
    <xf numFmtId="0" fontId="27" fillId="7" borderId="21" xfId="7" applyFont="1" applyFill="1" applyBorder="1" applyAlignment="1">
      <alignment vertical="center"/>
    </xf>
    <xf numFmtId="0" fontId="27" fillId="7" borderId="0" xfId="7" applyFont="1" applyFill="1" applyAlignment="1">
      <alignment vertical="center"/>
    </xf>
    <xf numFmtId="0" fontId="28" fillId="7" borderId="0" xfId="7" applyFont="1" applyFill="1" applyAlignment="1">
      <alignment vertical="center"/>
    </xf>
    <xf numFmtId="0" fontId="23" fillId="7" borderId="28" xfId="7" applyFont="1" applyFill="1" applyBorder="1" applyAlignment="1">
      <alignment vertical="center"/>
    </xf>
    <xf numFmtId="0" fontId="23" fillId="7" borderId="29" xfId="7" applyFont="1" applyFill="1" applyBorder="1" applyAlignment="1">
      <alignment vertical="center"/>
    </xf>
    <xf numFmtId="0" fontId="23" fillId="7" borderId="30" xfId="7" applyFont="1" applyFill="1" applyBorder="1" applyAlignment="1">
      <alignment vertical="center"/>
    </xf>
    <xf numFmtId="0" fontId="13" fillId="0" borderId="0" xfId="7" applyFont="1" applyAlignment="1">
      <alignment vertical="center"/>
    </xf>
    <xf numFmtId="0" fontId="34" fillId="8" borderId="1" xfId="4" applyFont="1" applyFill="1" applyBorder="1" applyAlignment="1" applyProtection="1">
      <alignment horizontal="left" vertical="center" shrinkToFit="1"/>
      <protection hidden="1"/>
    </xf>
    <xf numFmtId="0" fontId="34" fillId="8" borderId="1" xfId="4" applyFont="1" applyFill="1" applyBorder="1" applyAlignment="1" applyProtection="1">
      <alignment vertical="center" shrinkToFit="1"/>
      <protection hidden="1"/>
    </xf>
    <xf numFmtId="0" fontId="34" fillId="8" borderId="27" xfId="4" applyFont="1" applyFill="1" applyBorder="1" applyAlignment="1" applyProtection="1">
      <alignment vertical="center" shrinkToFit="1"/>
      <protection hidden="1"/>
    </xf>
    <xf numFmtId="0" fontId="34" fillId="8" borderId="27" xfId="4" applyFont="1" applyFill="1" applyBorder="1" applyAlignment="1" applyProtection="1">
      <alignment horizontal="left" vertical="center" shrinkToFit="1"/>
      <protection hidden="1"/>
    </xf>
    <xf numFmtId="0" fontId="57" fillId="7" borderId="56" xfId="3" applyFont="1" applyFill="1" applyBorder="1" applyAlignment="1">
      <alignment horizontal="left" vertical="center" wrapText="1"/>
    </xf>
    <xf numFmtId="0" fontId="27" fillId="7" borderId="57" xfId="0" applyFont="1" applyFill="1" applyBorder="1" applyAlignment="1">
      <alignment horizontal="left" vertical="center" wrapText="1"/>
    </xf>
    <xf numFmtId="0" fontId="27" fillId="7" borderId="58" xfId="0" applyFont="1" applyFill="1" applyBorder="1" applyAlignment="1">
      <alignment horizontal="left" vertical="center" wrapText="1"/>
    </xf>
    <xf numFmtId="0" fontId="42" fillId="8" borderId="12" xfId="3" applyFont="1" applyFill="1" applyBorder="1" applyAlignment="1">
      <alignment horizontal="left" vertical="center"/>
    </xf>
    <xf numFmtId="0" fontId="42" fillId="8" borderId="27" xfId="3" applyFont="1" applyFill="1" applyBorder="1" applyAlignment="1">
      <alignment horizontal="left" vertical="center"/>
    </xf>
    <xf numFmtId="49" fontId="34" fillId="9" borderId="42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43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17" xfId="3" applyNumberFormat="1" applyFont="1" applyFill="1" applyBorder="1" applyAlignment="1" applyProtection="1">
      <alignment horizontal="left" vertical="center" shrinkToFit="1"/>
      <protection locked="0"/>
    </xf>
    <xf numFmtId="0" fontId="42" fillId="8" borderId="7" xfId="3" applyFont="1" applyFill="1" applyBorder="1" applyAlignment="1">
      <alignment horizontal="left" vertical="center"/>
    </xf>
    <xf numFmtId="0" fontId="42" fillId="8" borderId="25" xfId="3" applyFont="1" applyFill="1" applyBorder="1" applyAlignment="1">
      <alignment horizontal="left" vertical="center"/>
    </xf>
    <xf numFmtId="0" fontId="42" fillId="8" borderId="46" xfId="3" applyFont="1" applyFill="1" applyBorder="1" applyAlignment="1">
      <alignment horizontal="left" vertical="center"/>
    </xf>
    <xf numFmtId="0" fontId="42" fillId="8" borderId="47" xfId="3" applyFont="1" applyFill="1" applyBorder="1" applyAlignment="1">
      <alignment horizontal="left" vertical="center"/>
    </xf>
    <xf numFmtId="178" fontId="32" fillId="8" borderId="42" xfId="2" applyNumberFormat="1" applyFont="1" applyFill="1" applyBorder="1" applyAlignment="1" applyProtection="1">
      <alignment horizontal="right" vertical="center"/>
    </xf>
    <xf numFmtId="178" fontId="32" fillId="8" borderId="43" xfId="2" applyNumberFormat="1" applyFont="1" applyFill="1" applyBorder="1" applyAlignment="1" applyProtection="1">
      <alignment horizontal="right" vertical="center"/>
    </xf>
    <xf numFmtId="0" fontId="41" fillId="8" borderId="43" xfId="0" applyFont="1" applyFill="1" applyBorder="1" applyAlignment="1">
      <alignment horizontal="left" vertical="center" wrapText="1"/>
    </xf>
    <xf numFmtId="0" fontId="41" fillId="8" borderId="17" xfId="0" applyFont="1" applyFill="1" applyBorder="1" applyAlignment="1">
      <alignment horizontal="left" vertical="center" wrapText="1"/>
    </xf>
    <xf numFmtId="0" fontId="42" fillId="8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32" fillId="9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52" fillId="8" borderId="0" xfId="3" applyFont="1" applyFill="1" applyAlignment="1">
      <alignment horizontal="left" vertical="center" wrapText="1" indent="6"/>
    </xf>
    <xf numFmtId="0" fontId="27" fillId="7" borderId="53" xfId="3" applyFont="1" applyFill="1" applyBorder="1" applyAlignment="1">
      <alignment horizontal="left" vertical="center" wrapText="1"/>
    </xf>
    <xf numFmtId="0" fontId="27" fillId="7" borderId="54" xfId="0" applyFont="1" applyFill="1" applyBorder="1" applyAlignment="1">
      <alignment horizontal="left" vertical="center" wrapText="1"/>
    </xf>
    <xf numFmtId="0" fontId="27" fillId="7" borderId="55" xfId="0" applyFont="1" applyFill="1" applyBorder="1" applyAlignment="1">
      <alignment horizontal="left" vertical="center" wrapText="1"/>
    </xf>
    <xf numFmtId="0" fontId="42" fillId="8" borderId="8" xfId="3" applyFont="1" applyFill="1" applyBorder="1" applyAlignment="1">
      <alignment horizontal="left" vertical="center"/>
    </xf>
    <xf numFmtId="0" fontId="42" fillId="8" borderId="40" xfId="3" applyFont="1" applyFill="1" applyBorder="1" applyAlignment="1">
      <alignment horizontal="left" vertical="center"/>
    </xf>
    <xf numFmtId="49" fontId="34" fillId="9" borderId="1" xfId="2" applyNumberFormat="1" applyFont="1" applyFill="1" applyBorder="1" applyAlignment="1" applyProtection="1">
      <alignment horizontal="left" vertical="center" shrinkToFit="1"/>
      <protection locked="0"/>
    </xf>
    <xf numFmtId="49" fontId="34" fillId="9" borderId="2" xfId="2" applyNumberFormat="1" applyFont="1" applyFill="1" applyBorder="1" applyAlignment="1" applyProtection="1">
      <alignment horizontal="left" vertical="center" shrinkToFit="1"/>
      <protection locked="0"/>
    </xf>
    <xf numFmtId="49" fontId="34" fillId="9" borderId="11" xfId="2" applyNumberFormat="1" applyFont="1" applyFill="1" applyBorder="1" applyAlignment="1" applyProtection="1">
      <alignment horizontal="left" vertical="center" shrinkToFit="1"/>
      <protection locked="0"/>
    </xf>
    <xf numFmtId="0" fontId="27" fillId="9" borderId="24" xfId="3" applyFont="1" applyFill="1" applyBorder="1" applyAlignment="1" applyProtection="1">
      <alignment vertical="center"/>
      <protection locked="0"/>
    </xf>
    <xf numFmtId="0" fontId="0" fillId="9" borderId="44" xfId="0" applyFill="1" applyBorder="1" applyProtection="1">
      <alignment vertical="center"/>
      <protection locked="0"/>
    </xf>
    <xf numFmtId="0" fontId="0" fillId="9" borderId="25" xfId="0" applyFill="1" applyBorder="1" applyProtection="1">
      <alignment vertical="center"/>
      <protection locked="0"/>
    </xf>
    <xf numFmtId="0" fontId="42" fillId="8" borderId="38" xfId="3" applyFont="1" applyFill="1" applyBorder="1" applyAlignment="1">
      <alignment horizontal="left" vertical="center"/>
    </xf>
    <xf numFmtId="0" fontId="42" fillId="8" borderId="31" xfId="3" applyFont="1" applyFill="1" applyBorder="1" applyAlignment="1">
      <alignment horizontal="left" vertical="center"/>
    </xf>
    <xf numFmtId="49" fontId="34" fillId="9" borderId="34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35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36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5" xfId="2" applyNumberFormat="1" applyFont="1" applyFill="1" applyBorder="1" applyAlignment="1" applyProtection="1">
      <alignment horizontal="left" vertical="center" shrinkToFit="1"/>
      <protection locked="0"/>
    </xf>
    <xf numFmtId="49" fontId="34" fillId="9" borderId="9" xfId="2" applyNumberFormat="1" applyFont="1" applyFill="1" applyBorder="1" applyAlignment="1" applyProtection="1">
      <alignment horizontal="left" vertical="center" shrinkToFit="1"/>
      <protection locked="0"/>
    </xf>
    <xf numFmtId="49" fontId="34" fillId="9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4" fillId="9" borderId="1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2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11" xfId="3" applyNumberFormat="1" applyFont="1" applyFill="1" applyBorder="1" applyAlignment="1" applyProtection="1">
      <alignment horizontal="left" vertical="center" shrinkToFit="1"/>
      <protection locked="0"/>
    </xf>
    <xf numFmtId="0" fontId="42" fillId="8" borderId="21" xfId="3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49" fontId="34" fillId="9" borderId="1" xfId="5" applyNumberFormat="1" applyFont="1" applyFill="1" applyBorder="1" applyAlignment="1" applyProtection="1">
      <alignment horizontal="left" vertical="center" shrinkToFit="1"/>
      <protection locked="0"/>
    </xf>
    <xf numFmtId="0" fontId="31" fillId="8" borderId="0" xfId="3" applyFont="1" applyFill="1" applyAlignment="1">
      <alignment horizontal="left" vertical="center" wrapText="1"/>
    </xf>
    <xf numFmtId="0" fontId="31" fillId="8" borderId="0" xfId="3" applyFont="1" applyFill="1" applyAlignment="1">
      <alignment horizontal="left" vertical="center"/>
    </xf>
    <xf numFmtId="0" fontId="42" fillId="8" borderId="14" xfId="3" applyFont="1" applyFill="1" applyBorder="1" applyAlignment="1">
      <alignment horizontal="left" vertical="center"/>
    </xf>
    <xf numFmtId="0" fontId="42" fillId="8" borderId="39" xfId="3" applyFont="1" applyFill="1" applyBorder="1" applyAlignment="1">
      <alignment horizontal="left" vertical="center"/>
    </xf>
    <xf numFmtId="0" fontId="42" fillId="8" borderId="37" xfId="3" applyFont="1" applyFill="1" applyBorder="1" applyAlignment="1">
      <alignment horizontal="left" vertical="center"/>
    </xf>
    <xf numFmtId="0" fontId="42" fillId="8" borderId="46" xfId="4" applyFont="1" applyFill="1" applyBorder="1" applyAlignment="1">
      <alignment horizontal="left" vertical="center"/>
    </xf>
    <xf numFmtId="0" fontId="42" fillId="8" borderId="47" xfId="4" applyFont="1" applyFill="1" applyBorder="1" applyAlignment="1">
      <alignment horizontal="left" vertical="center"/>
    </xf>
    <xf numFmtId="0" fontId="42" fillId="8" borderId="7" xfId="4" applyFont="1" applyFill="1" applyBorder="1" applyAlignment="1">
      <alignment horizontal="left" vertical="center"/>
    </xf>
    <xf numFmtId="0" fontId="42" fillId="8" borderId="25" xfId="4" applyFont="1" applyFill="1" applyBorder="1" applyAlignment="1">
      <alignment horizontal="left" vertical="center"/>
    </xf>
    <xf numFmtId="0" fontId="42" fillId="8" borderId="8" xfId="4" applyFont="1" applyFill="1" applyBorder="1" applyAlignment="1">
      <alignment horizontal="left" vertical="center"/>
    </xf>
    <xf numFmtId="0" fontId="42" fillId="8" borderId="40" xfId="4" applyFont="1" applyFill="1" applyBorder="1" applyAlignment="1">
      <alignment horizontal="left" vertical="center"/>
    </xf>
    <xf numFmtId="0" fontId="12" fillId="0" borderId="7" xfId="7" applyFont="1" applyBorder="1" applyAlignment="1">
      <alignment vertical="center"/>
    </xf>
    <xf numFmtId="0" fontId="30" fillId="0" borderId="25" xfId="7" applyBorder="1" applyAlignment="1">
      <alignment vertical="center"/>
    </xf>
    <xf numFmtId="0" fontId="12" fillId="0" borderId="8" xfId="7" applyFont="1" applyBorder="1" applyAlignment="1">
      <alignment vertical="center"/>
    </xf>
    <xf numFmtId="0" fontId="30" fillId="0" borderId="40" xfId="7" applyBorder="1" applyAlignment="1">
      <alignment vertical="center"/>
    </xf>
    <xf numFmtId="0" fontId="42" fillId="8" borderId="31" xfId="4" applyFont="1" applyFill="1" applyBorder="1" applyAlignment="1">
      <alignment horizontal="left" vertical="center"/>
    </xf>
    <xf numFmtId="0" fontId="42" fillId="8" borderId="37" xfId="4" applyFont="1" applyFill="1" applyBorder="1" applyAlignment="1">
      <alignment horizontal="left" vertical="center"/>
    </xf>
    <xf numFmtId="0" fontId="69" fillId="8" borderId="19" xfId="4" applyFont="1" applyFill="1" applyBorder="1" applyAlignment="1">
      <alignment vertical="center" wrapText="1"/>
    </xf>
    <xf numFmtId="0" fontId="69" fillId="8" borderId="63" xfId="4" applyFont="1" applyFill="1" applyBorder="1" applyAlignment="1">
      <alignment vertical="center" wrapText="1"/>
    </xf>
    <xf numFmtId="0" fontId="42" fillId="0" borderId="65" xfId="4" applyFont="1" applyBorder="1" applyAlignment="1">
      <alignment horizontal="center" vertical="center"/>
    </xf>
    <xf numFmtId="0" fontId="42" fillId="0" borderId="60" xfId="7" applyFont="1" applyBorder="1" applyAlignment="1">
      <alignment horizontal="center" vertical="center"/>
    </xf>
    <xf numFmtId="0" fontId="42" fillId="8" borderId="62" xfId="4" applyFont="1" applyFill="1" applyBorder="1" applyAlignment="1">
      <alignment horizontal="center" vertical="center" wrapText="1"/>
    </xf>
    <xf numFmtId="0" fontId="42" fillId="8" borderId="4" xfId="8" applyFont="1" applyFill="1" applyBorder="1" applyAlignment="1">
      <alignment horizontal="center" vertical="center" wrapText="1"/>
    </xf>
    <xf numFmtId="0" fontId="42" fillId="8" borderId="4" xfId="8" applyFont="1" applyFill="1" applyBorder="1" applyAlignment="1">
      <alignment horizontal="center" vertical="center"/>
    </xf>
    <xf numFmtId="0" fontId="42" fillId="8" borderId="62" xfId="4" applyFont="1" applyFill="1" applyBorder="1" applyAlignment="1">
      <alignment horizontal="center" vertical="center"/>
    </xf>
    <xf numFmtId="0" fontId="42" fillId="8" borderId="24" xfId="4" applyFont="1" applyFill="1" applyBorder="1" applyAlignment="1">
      <alignment horizontal="center" vertical="center"/>
    </xf>
    <xf numFmtId="0" fontId="42" fillId="8" borderId="25" xfId="8" applyFont="1" applyFill="1" applyBorder="1" applyAlignment="1">
      <alignment horizontal="center" vertical="center"/>
    </xf>
    <xf numFmtId="0" fontId="42" fillId="8" borderId="61" xfId="4" applyFont="1" applyFill="1" applyBorder="1" applyAlignment="1">
      <alignment horizontal="center" vertical="center"/>
    </xf>
    <xf numFmtId="0" fontId="42" fillId="8" borderId="32" xfId="8" applyFont="1" applyFill="1" applyBorder="1" applyAlignment="1">
      <alignment horizontal="center" vertical="center"/>
    </xf>
    <xf numFmtId="0" fontId="42" fillId="0" borderId="60" xfId="4" applyFont="1" applyBorder="1" applyAlignment="1">
      <alignment horizontal="center" vertical="center"/>
    </xf>
    <xf numFmtId="0" fontId="42" fillId="8" borderId="4" xfId="4" applyFont="1" applyFill="1" applyBorder="1" applyAlignment="1">
      <alignment horizontal="center" vertical="center" wrapText="1"/>
    </xf>
    <xf numFmtId="0" fontId="42" fillId="8" borderId="61" xfId="4" applyFont="1" applyFill="1" applyBorder="1" applyAlignment="1">
      <alignment horizontal="center" vertical="center" wrapText="1"/>
    </xf>
    <xf numFmtId="0" fontId="0" fillId="13" borderId="66" xfId="4" applyFont="1" applyFill="1" applyBorder="1" applyAlignment="1">
      <alignment horizontal="center" vertical="center" wrapText="1"/>
    </xf>
    <xf numFmtId="0" fontId="30" fillId="13" borderId="67" xfId="8" applyFill="1" applyBorder="1" applyAlignment="1">
      <alignment horizontal="center" vertical="center" wrapText="1"/>
    </xf>
    <xf numFmtId="0" fontId="12" fillId="0" borderId="23" xfId="7" applyFont="1" applyBorder="1" applyAlignment="1">
      <alignment horizontal="center" vertical="center"/>
    </xf>
    <xf numFmtId="0" fontId="12" fillId="0" borderId="10" xfId="7" applyFont="1" applyBorder="1" applyAlignment="1">
      <alignment horizontal="center" vertical="center"/>
    </xf>
    <xf numFmtId="0" fontId="30" fillId="13" borderId="66" xfId="4" applyFill="1" applyBorder="1" applyAlignment="1">
      <alignment horizontal="center" vertical="center" wrapText="1"/>
    </xf>
  </cellXfs>
  <cellStyles count="10">
    <cellStyle name="ハイパーリンク" xfId="5" builtinId="8"/>
    <cellStyle name="ハイパーリンク 2" xfId="9" xr:uid="{08BAEFAD-AFEB-4015-B310-E5942C6EBAF3}"/>
    <cellStyle name="桁区切り" xfId="2" builtinId="6"/>
    <cellStyle name="標準" xfId="0" builtinId="0"/>
    <cellStyle name="標準 2" xfId="1" xr:uid="{8290F4E7-B338-4819-B8D2-B7C6EB3A5720}"/>
    <cellStyle name="標準 3" xfId="7" xr:uid="{C9B5CACE-30EB-42F6-B45C-C018B38AD705}"/>
    <cellStyle name="標準_Book1" xfId="6" xr:uid="{DA980C05-CC9C-4A8D-B199-93CB118E2282}"/>
    <cellStyle name="標準_new_entry_20131028" xfId="8" xr:uid="{4B009D63-D3A5-4E7F-9120-21F15812A654}"/>
    <cellStyle name="標準_コピー ～ 関東_2010propo" xfId="3" xr:uid="{438799C1-B94C-4606-A0BE-77876829DB5A}"/>
    <cellStyle name="標準_システム登録情報【23号舞出北地区道路建設工事】新規" xfId="4" xr:uid="{F2B2BB5A-63B0-41AA-A336-47B1E8C1678C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D1FFFF"/>
      <color rgb="FFFFFFCC"/>
      <color rgb="FF0000FF"/>
      <color rgb="FF0033CC"/>
      <color rgb="FF66FFFF"/>
      <color rgb="FFFFCCCC"/>
      <color rgb="FFDFE8D4"/>
      <color rgb="FFCCFF66"/>
      <color rgb="FFD1F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44450</xdr:colOff>
      <xdr:row>2</xdr:row>
      <xdr:rowOff>222250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FD02131C-92D9-4A2A-ABFD-12658CF78C38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181100" cy="2286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76D59135-0A64-432C-8172-E9161262AF1E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752475</xdr:colOff>
      <xdr:row>43</xdr:row>
      <xdr:rowOff>177800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770312BC-3F8C-409A-8456-3DA4FF76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444BA84-99A2-4ACE-9BD9-9AC4FA98DE68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1104900</xdr:colOff>
      <xdr:row>4</xdr:row>
      <xdr:rowOff>12700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3503B425-FD23-40E1-B849-0506802F24A9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1104900" cy="1803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CBBC053-E9D1-4874-B810-95E6CB3C3316}"/>
            </a:ext>
          </a:extLst>
        </xdr:cNvPr>
        <xdr:cNvSpPr txBox="1">
          <a:spLocks noChangeArrowheads="1"/>
        </xdr:cNvSpPr>
      </xdr:nvSpPr>
      <xdr:spPr bwMode="auto">
        <a:xfrm>
          <a:off x="9531350" y="1246441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BB1FEB9-41A0-443D-8B7C-B029F9AD4246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340488E-C01A-4E86-90D5-EB533FEE2090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B02F99EC-3353-41D0-8262-2083D04BCD41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5D91544-0D5F-465F-9F52-E352165C4B49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FE04E510-8100-45E4-B482-8AA45E445573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5D7B6EC-DFCF-4318-BB51-927347565177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FEC31A38-0A4D-47DA-9CCD-BA4DC6200032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11142C9-9843-4201-83DA-A1CE0F48F112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585388C3-6F62-467E-8A89-612416A3ED92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1ABC5DB0-EBBF-4442-9097-450B1E481FB9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8969124A-9395-4A5A-A845-80F885F5BFF6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B41921FF-F684-4018-B9C8-92D7C1C3D745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2F158F31-CE92-42F7-919B-DB4BDF024086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43A616B-3B85-4481-B39F-C76F9A0FB350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1F81989-61CB-448E-8CBA-84BF1E53355B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7125D5A4-BD0F-4C72-9525-423A36120742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178836</xdr:colOff>
      <xdr:row>61</xdr:row>
      <xdr:rowOff>155511</xdr:rowOff>
    </xdr:from>
    <xdr:to>
      <xdr:col>9</xdr:col>
      <xdr:colOff>1352938</xdr:colOff>
      <xdr:row>66</xdr:row>
      <xdr:rowOff>1</xdr:rowOff>
    </xdr:to>
    <xdr:sp macro="" textlink="">
      <xdr:nvSpPr>
        <xdr:cNvPr id="19" name="四角形: メモ 18">
          <a:extLst>
            <a:ext uri="{FF2B5EF4-FFF2-40B4-BE49-F238E27FC236}">
              <a16:creationId xmlns:a16="http://schemas.microsoft.com/office/drawing/2014/main" id="{F19CF66B-308E-403F-A55C-1AB114FD40C1}"/>
            </a:ext>
          </a:extLst>
        </xdr:cNvPr>
        <xdr:cNvSpPr/>
      </xdr:nvSpPr>
      <xdr:spPr>
        <a:xfrm>
          <a:off x="8327570" y="7060164"/>
          <a:ext cx="4875245" cy="1345164"/>
        </a:xfrm>
        <a:prstGeom prst="foldedCorner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受注者情報の職位について</a:t>
          </a:r>
          <a:r>
            <a:rPr kumimoji="1" lang="en-US" altLang="ja-JP" sz="1800" b="1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】</a:t>
          </a:r>
          <a:endParaRPr kumimoji="1" lang="ja-JP" altLang="en-US" sz="1800" b="1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algn="l"/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・現場代理人、主任（監理）技術者は必須です。</a:t>
          </a:r>
        </a:p>
        <a:p>
          <a:pPr algn="l"/>
          <a:endParaRPr kumimoji="1" lang="ja-JP" altLang="en-US" sz="18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1282700</xdr:colOff>
      <xdr:row>7</xdr:row>
      <xdr:rowOff>25400</xdr:rowOff>
    </xdr:from>
    <xdr:ext cx="2478627" cy="459100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4C70FADA-9F56-4591-B4CF-ECBFD364A5B0}"/>
            </a:ext>
          </a:extLst>
        </xdr:cNvPr>
        <xdr:cNvSpPr/>
      </xdr:nvSpPr>
      <xdr:spPr>
        <a:xfrm>
          <a:off x="2762250" y="1270000"/>
          <a:ext cx="2478627" cy="459100"/>
        </a:xfrm>
        <a:prstGeom prst="wedgeRectCallout">
          <a:avLst>
            <a:gd name="adj1" fmla="val -42743"/>
            <a:gd name="adj2" fmla="val -101159"/>
          </a:avLst>
        </a:prstGeom>
        <a:solidFill>
          <a:sysClr val="window" lastClr="FFFFFF"/>
        </a:solidFill>
        <a:ln w="25400" cap="flat" cmpd="sng" algn="ctr">
          <a:solidFill>
            <a:srgbClr val="C0504D"/>
          </a:solidFill>
          <a:prstDash val="solid"/>
        </a:ln>
        <a:effectLst/>
      </xdr:spPr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顧客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および申込書テンプレート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は、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担当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SE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にご確認ください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62EE4-1500-4AAF-B7B4-2A8E901FF9B9}">
  <sheetPr>
    <tabColor rgb="FF3366FF"/>
  </sheetPr>
  <dimension ref="A1:L173"/>
  <sheetViews>
    <sheetView showGridLines="0" tabSelected="1" view="pageBreakPreview" zoomScaleNormal="100" zoomScaleSheetLayoutView="100" workbookViewId="0">
      <selection activeCell="E7" sqref="E7:K7"/>
    </sheetView>
  </sheetViews>
  <sheetFormatPr defaultColWidth="9" defaultRowHeight="13.3"/>
  <cols>
    <col min="1" max="2" width="2.61328125" style="98" customWidth="1"/>
    <col min="3" max="3" width="16.921875" style="97" customWidth="1"/>
    <col min="4" max="4" width="10.3828125" style="97" customWidth="1"/>
    <col min="5" max="7" width="5.61328125" style="97" customWidth="1"/>
    <col min="8" max="10" width="5.61328125" style="99" customWidth="1"/>
    <col min="11" max="11" width="38.3828125" style="100" customWidth="1"/>
    <col min="12" max="12" width="4.61328125" style="98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3" customFormat="1" ht="35.15" customHeight="1">
      <c r="A1" s="272" t="s">
        <v>125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32"/>
    </row>
    <row r="2" spans="1:12" ht="21" customHeight="1">
      <c r="A2" s="34" t="s">
        <v>85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2" ht="18.45">
      <c r="A3" s="36"/>
      <c r="B3" s="37"/>
      <c r="C3" s="37" t="s">
        <v>86</v>
      </c>
      <c r="D3" s="38"/>
      <c r="E3" s="38"/>
      <c r="F3" s="38"/>
      <c r="G3" s="38"/>
      <c r="H3" s="38"/>
      <c r="I3" s="38"/>
      <c r="J3" s="38"/>
      <c r="K3" s="35"/>
      <c r="L3" s="35"/>
    </row>
    <row r="4" spans="1:12" ht="6.65" customHeight="1" thickBot="1">
      <c r="A4" s="36"/>
      <c r="B4" s="37"/>
      <c r="C4" s="37"/>
      <c r="D4" s="38"/>
      <c r="E4" s="38"/>
      <c r="F4" s="38"/>
      <c r="G4" s="38"/>
      <c r="H4" s="38"/>
      <c r="I4" s="38"/>
      <c r="J4" s="38"/>
      <c r="K4" s="35"/>
      <c r="L4" s="35"/>
    </row>
    <row r="5" spans="1:12" ht="20.149999999999999" customHeight="1" thickBot="1">
      <c r="A5" s="39"/>
      <c r="B5" s="40"/>
      <c r="C5" s="41" t="s">
        <v>87</v>
      </c>
      <c r="D5" s="42"/>
      <c r="E5" s="42"/>
      <c r="F5" s="42"/>
      <c r="G5" s="42"/>
      <c r="H5" s="42"/>
      <c r="I5" s="42"/>
      <c r="J5" s="42"/>
      <c r="K5" s="43"/>
      <c r="L5" s="44"/>
    </row>
    <row r="6" spans="1:12" ht="20.149999999999999" customHeight="1">
      <c r="A6" s="45"/>
      <c r="B6" s="46"/>
      <c r="C6" s="274" t="s">
        <v>88</v>
      </c>
      <c r="D6" s="47" t="s">
        <v>89</v>
      </c>
      <c r="E6" s="258"/>
      <c r="F6" s="259"/>
      <c r="G6" s="259"/>
      <c r="H6" s="259"/>
      <c r="I6" s="259"/>
      <c r="J6" s="259"/>
      <c r="K6" s="260"/>
      <c r="L6" s="46"/>
    </row>
    <row r="7" spans="1:12" ht="30" customHeight="1">
      <c r="A7" s="45"/>
      <c r="B7" s="46"/>
      <c r="C7" s="257"/>
      <c r="D7" s="48"/>
      <c r="E7" s="251"/>
      <c r="F7" s="261"/>
      <c r="G7" s="261"/>
      <c r="H7" s="261"/>
      <c r="I7" s="261"/>
      <c r="J7" s="261"/>
      <c r="K7" s="262"/>
      <c r="L7" s="46"/>
    </row>
    <row r="8" spans="1:12" ht="15" customHeight="1">
      <c r="A8" s="39"/>
      <c r="B8" s="40"/>
      <c r="C8" s="256" t="s">
        <v>90</v>
      </c>
      <c r="D8" s="275"/>
      <c r="E8" s="5" t="s">
        <v>91</v>
      </c>
      <c r="F8" s="6"/>
      <c r="G8" s="7"/>
      <c r="H8" s="5" t="s">
        <v>92</v>
      </c>
      <c r="I8" s="8"/>
      <c r="J8" s="9"/>
      <c r="K8" s="10"/>
      <c r="L8" s="44"/>
    </row>
    <row r="9" spans="1:12" ht="35.15" customHeight="1">
      <c r="A9" s="39"/>
      <c r="B9" s="40"/>
      <c r="C9" s="257"/>
      <c r="D9" s="276"/>
      <c r="E9" s="250"/>
      <c r="F9" s="250"/>
      <c r="G9" s="250"/>
      <c r="H9" s="250"/>
      <c r="I9" s="250"/>
      <c r="J9" s="250"/>
      <c r="K9" s="11"/>
      <c r="L9" s="44"/>
    </row>
    <row r="10" spans="1:12" ht="21" customHeight="1">
      <c r="A10" s="39"/>
      <c r="B10" s="40"/>
      <c r="C10" s="256" t="s">
        <v>93</v>
      </c>
      <c r="D10" s="49" t="s">
        <v>94</v>
      </c>
      <c r="E10" s="50" t="s">
        <v>95</v>
      </c>
      <c r="F10" s="12"/>
      <c r="G10" s="51" t="s">
        <v>96</v>
      </c>
      <c r="H10" s="263"/>
      <c r="I10" s="264"/>
      <c r="J10" s="52"/>
      <c r="K10" s="53"/>
      <c r="L10" s="44"/>
    </row>
    <row r="11" spans="1:12" ht="35.15" customHeight="1">
      <c r="A11" s="39"/>
      <c r="B11" s="40"/>
      <c r="C11" s="257"/>
      <c r="D11" s="54"/>
      <c r="E11" s="265"/>
      <c r="F11" s="265"/>
      <c r="G11" s="265"/>
      <c r="H11" s="265"/>
      <c r="I11" s="265"/>
      <c r="J11" s="266"/>
      <c r="K11" s="267"/>
      <c r="L11" s="44"/>
    </row>
    <row r="12" spans="1:12" ht="5.15" customHeight="1">
      <c r="A12" s="39"/>
      <c r="B12" s="40"/>
      <c r="C12" s="55"/>
      <c r="D12" s="56"/>
      <c r="E12" s="57"/>
      <c r="F12" s="57"/>
      <c r="G12" s="57"/>
      <c r="H12" s="57"/>
      <c r="I12" s="57"/>
      <c r="J12" s="57"/>
      <c r="K12" s="58"/>
      <c r="L12" s="44"/>
    </row>
    <row r="13" spans="1:12" ht="15" customHeight="1">
      <c r="A13" s="39"/>
      <c r="B13" s="40"/>
      <c r="C13" s="256" t="s">
        <v>97</v>
      </c>
      <c r="D13" s="49"/>
      <c r="E13" s="5" t="s">
        <v>91</v>
      </c>
      <c r="F13" s="6"/>
      <c r="G13" s="7"/>
      <c r="H13" s="5" t="s">
        <v>92</v>
      </c>
      <c r="I13" s="8"/>
      <c r="J13" s="9"/>
      <c r="K13" s="10"/>
      <c r="L13" s="44"/>
    </row>
    <row r="14" spans="1:12" ht="15" customHeight="1">
      <c r="A14" s="39"/>
      <c r="B14" s="40"/>
      <c r="C14" s="268"/>
      <c r="D14" s="47" t="s">
        <v>89</v>
      </c>
      <c r="E14" s="250"/>
      <c r="F14" s="250"/>
      <c r="G14" s="250"/>
      <c r="H14" s="250"/>
      <c r="I14" s="250"/>
      <c r="J14" s="250"/>
      <c r="K14" s="11"/>
      <c r="L14" s="44"/>
    </row>
    <row r="15" spans="1:12" ht="35.15" customHeight="1">
      <c r="A15" s="39"/>
      <c r="B15" s="40"/>
      <c r="C15" s="257"/>
      <c r="D15" s="54"/>
      <c r="E15" s="250"/>
      <c r="F15" s="250"/>
      <c r="G15" s="250"/>
      <c r="H15" s="250"/>
      <c r="I15" s="250"/>
      <c r="J15" s="250"/>
      <c r="K15" s="11"/>
      <c r="L15" s="44"/>
    </row>
    <row r="16" spans="1:12" ht="30" customHeight="1">
      <c r="A16" s="39"/>
      <c r="B16" s="38"/>
      <c r="C16" s="248" t="s">
        <v>98</v>
      </c>
      <c r="D16" s="249"/>
      <c r="E16" s="250"/>
      <c r="F16" s="250"/>
      <c r="G16" s="250"/>
      <c r="H16" s="250"/>
      <c r="I16" s="250"/>
      <c r="J16" s="251"/>
      <c r="K16" s="252"/>
      <c r="L16" s="38"/>
    </row>
    <row r="17" spans="1:12" ht="30" customHeight="1">
      <c r="A17" s="39"/>
      <c r="B17" s="38"/>
      <c r="C17" s="248" t="s">
        <v>99</v>
      </c>
      <c r="D17" s="249"/>
      <c r="E17" s="271"/>
      <c r="F17" s="250"/>
      <c r="G17" s="250"/>
      <c r="H17" s="250"/>
      <c r="I17" s="250"/>
      <c r="J17" s="251"/>
      <c r="K17" s="252"/>
      <c r="L17" s="38"/>
    </row>
    <row r="18" spans="1:12" ht="30" customHeight="1" thickBot="1">
      <c r="A18" s="39"/>
      <c r="B18" s="38"/>
      <c r="C18" s="222" t="s">
        <v>100</v>
      </c>
      <c r="D18" s="223"/>
      <c r="E18" s="224"/>
      <c r="F18" s="225"/>
      <c r="G18" s="225"/>
      <c r="H18" s="225"/>
      <c r="I18" s="225"/>
      <c r="J18" s="225"/>
      <c r="K18" s="226"/>
      <c r="L18" s="38"/>
    </row>
    <row r="19" spans="1:12" ht="6" customHeight="1" thickBo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59"/>
      <c r="L19" s="46"/>
    </row>
    <row r="20" spans="1:12" ht="20.149999999999999" customHeight="1" thickBot="1">
      <c r="A20" s="39"/>
      <c r="B20" s="40"/>
      <c r="C20" s="41" t="s">
        <v>101</v>
      </c>
      <c r="D20" s="42"/>
      <c r="E20" s="42"/>
      <c r="F20" s="42"/>
      <c r="G20" s="42"/>
      <c r="H20" s="42"/>
      <c r="I20" s="42"/>
      <c r="J20" s="42"/>
      <c r="K20" s="43"/>
      <c r="L20" s="44"/>
    </row>
    <row r="21" spans="1:12" ht="21.65" customHeight="1">
      <c r="A21" s="39"/>
      <c r="B21" s="40"/>
      <c r="C21" s="60"/>
      <c r="D21" s="61" t="s">
        <v>102</v>
      </c>
      <c r="E21" s="253" t="s">
        <v>252</v>
      </c>
      <c r="F21" s="254"/>
      <c r="G21" s="254"/>
      <c r="H21" s="255"/>
      <c r="I21" s="62"/>
      <c r="J21" s="62"/>
      <c r="K21" s="63"/>
      <c r="L21" s="64"/>
    </row>
    <row r="22" spans="1:12" ht="20.149999999999999" customHeight="1">
      <c r="A22" s="45"/>
      <c r="B22" s="46"/>
      <c r="C22" s="256" t="s">
        <v>88</v>
      </c>
      <c r="D22" s="47" t="s">
        <v>89</v>
      </c>
      <c r="E22" s="258"/>
      <c r="F22" s="259"/>
      <c r="G22" s="259"/>
      <c r="H22" s="259"/>
      <c r="I22" s="259"/>
      <c r="J22" s="259"/>
      <c r="K22" s="260"/>
      <c r="L22" s="46"/>
    </row>
    <row r="23" spans="1:12" ht="35.15" customHeight="1">
      <c r="A23" s="45"/>
      <c r="B23" s="46"/>
      <c r="C23" s="257"/>
      <c r="D23" s="48"/>
      <c r="E23" s="251"/>
      <c r="F23" s="261"/>
      <c r="G23" s="261"/>
      <c r="H23" s="261"/>
      <c r="I23" s="261"/>
      <c r="J23" s="261"/>
      <c r="K23" s="262"/>
      <c r="L23" s="46"/>
    </row>
    <row r="24" spans="1:12" ht="21" customHeight="1">
      <c r="A24" s="39"/>
      <c r="B24" s="40"/>
      <c r="C24" s="256" t="s">
        <v>93</v>
      </c>
      <c r="D24" s="49" t="s">
        <v>94</v>
      </c>
      <c r="E24" s="50" t="s">
        <v>95</v>
      </c>
      <c r="F24" s="12"/>
      <c r="G24" s="51" t="s">
        <v>96</v>
      </c>
      <c r="H24" s="263"/>
      <c r="I24" s="264"/>
      <c r="J24" s="52"/>
      <c r="K24" s="53"/>
      <c r="L24" s="44"/>
    </row>
    <row r="25" spans="1:12" ht="35.15" customHeight="1">
      <c r="A25" s="39"/>
      <c r="B25" s="40"/>
      <c r="C25" s="257"/>
      <c r="D25" s="54"/>
      <c r="E25" s="265"/>
      <c r="F25" s="265"/>
      <c r="G25" s="265"/>
      <c r="H25" s="265"/>
      <c r="I25" s="265"/>
      <c r="J25" s="266"/>
      <c r="K25" s="267"/>
      <c r="L25" s="44"/>
    </row>
    <row r="26" spans="1:12" ht="5.15" customHeight="1">
      <c r="A26" s="39"/>
      <c r="B26" s="40"/>
      <c r="C26" s="55"/>
      <c r="D26" s="56"/>
      <c r="E26" s="57"/>
      <c r="F26" s="57"/>
      <c r="G26" s="57"/>
      <c r="H26" s="57"/>
      <c r="I26" s="57"/>
      <c r="J26" s="57"/>
      <c r="K26" s="58"/>
      <c r="L26" s="44"/>
    </row>
    <row r="27" spans="1:12" ht="15" customHeight="1">
      <c r="A27" s="39"/>
      <c r="B27" s="40"/>
      <c r="C27" s="256" t="s">
        <v>103</v>
      </c>
      <c r="D27" s="49"/>
      <c r="E27" s="5" t="s">
        <v>104</v>
      </c>
      <c r="F27" s="6"/>
      <c r="G27" s="7"/>
      <c r="H27" s="5" t="s">
        <v>92</v>
      </c>
      <c r="I27" s="6"/>
      <c r="J27" s="7"/>
      <c r="K27" s="10"/>
      <c r="L27" s="44"/>
    </row>
    <row r="28" spans="1:12" ht="15" customHeight="1">
      <c r="A28" s="39"/>
      <c r="B28" s="40"/>
      <c r="C28" s="268"/>
      <c r="D28" s="47" t="s">
        <v>89</v>
      </c>
      <c r="E28" s="250"/>
      <c r="F28" s="250"/>
      <c r="G28" s="250"/>
      <c r="H28" s="251"/>
      <c r="I28" s="269"/>
      <c r="J28" s="270"/>
      <c r="K28" s="11"/>
      <c r="L28" s="44"/>
    </row>
    <row r="29" spans="1:12" ht="35.15" customHeight="1">
      <c r="A29" s="39"/>
      <c r="B29" s="40"/>
      <c r="C29" s="257"/>
      <c r="D29" s="54"/>
      <c r="E29" s="250"/>
      <c r="F29" s="250"/>
      <c r="G29" s="250"/>
      <c r="H29" s="251"/>
      <c r="I29" s="269"/>
      <c r="J29" s="270"/>
      <c r="K29" s="11"/>
      <c r="L29" s="44"/>
    </row>
    <row r="30" spans="1:12" ht="30" customHeight="1">
      <c r="A30" s="39"/>
      <c r="B30" s="38"/>
      <c r="C30" s="248" t="s">
        <v>98</v>
      </c>
      <c r="D30" s="249"/>
      <c r="E30" s="250"/>
      <c r="F30" s="250"/>
      <c r="G30" s="250"/>
      <c r="H30" s="250"/>
      <c r="I30" s="250"/>
      <c r="J30" s="251"/>
      <c r="K30" s="252"/>
      <c r="L30" s="38"/>
    </row>
    <row r="31" spans="1:12" ht="30" customHeight="1" thickBot="1">
      <c r="A31" s="39"/>
      <c r="B31" s="38"/>
      <c r="C31" s="222" t="s">
        <v>100</v>
      </c>
      <c r="D31" s="223"/>
      <c r="E31" s="224"/>
      <c r="F31" s="225"/>
      <c r="G31" s="225"/>
      <c r="H31" s="225"/>
      <c r="I31" s="225"/>
      <c r="J31" s="225"/>
      <c r="K31" s="226"/>
      <c r="L31" s="38"/>
    </row>
    <row r="32" spans="1:12" ht="6" customHeight="1">
      <c r="A32" s="45"/>
      <c r="B32" s="46"/>
      <c r="C32" s="46"/>
      <c r="D32" s="46"/>
      <c r="E32" s="46"/>
      <c r="F32" s="46"/>
      <c r="G32" s="46"/>
      <c r="H32" s="46"/>
      <c r="I32" s="46"/>
      <c r="J32" s="46"/>
      <c r="K32" s="59"/>
      <c r="L32" s="46"/>
    </row>
    <row r="33" spans="1:12" ht="20.149999999999999" hidden="1" customHeight="1" thickBot="1">
      <c r="A33" s="45"/>
      <c r="B33" s="46"/>
      <c r="C33" s="41" t="s">
        <v>105</v>
      </c>
      <c r="D33" s="42"/>
      <c r="E33" s="42"/>
      <c r="F33" s="42"/>
      <c r="G33" s="42"/>
      <c r="H33" s="42"/>
      <c r="I33" s="42"/>
      <c r="J33" s="42"/>
      <c r="K33" s="43"/>
      <c r="L33" s="46"/>
    </row>
    <row r="34" spans="1:12" ht="20.149999999999999" hidden="1" customHeight="1">
      <c r="A34" s="45"/>
      <c r="B34" s="46"/>
      <c r="C34" s="227" t="s">
        <v>106</v>
      </c>
      <c r="D34" s="228"/>
      <c r="E34" s="65" t="s">
        <v>107</v>
      </c>
      <c r="F34" s="66"/>
      <c r="G34" s="65" t="s">
        <v>108</v>
      </c>
      <c r="H34" s="66"/>
      <c r="I34" s="65" t="s">
        <v>109</v>
      </c>
      <c r="J34" s="67"/>
      <c r="K34" s="68" t="s">
        <v>110</v>
      </c>
      <c r="L34" s="46"/>
    </row>
    <row r="35" spans="1:12" ht="20.149999999999999" hidden="1" customHeight="1" thickBot="1">
      <c r="A35" s="45"/>
      <c r="B35" s="46"/>
      <c r="C35" s="229" t="s">
        <v>111</v>
      </c>
      <c r="D35" s="230"/>
      <c r="E35" s="69" t="s">
        <v>107</v>
      </c>
      <c r="F35" s="70">
        <v>2099</v>
      </c>
      <c r="G35" s="69" t="s">
        <v>108</v>
      </c>
      <c r="H35" s="70">
        <v>12</v>
      </c>
      <c r="I35" s="71" t="s">
        <v>109</v>
      </c>
      <c r="J35" s="72" t="s">
        <v>112</v>
      </c>
      <c r="K35" s="73" t="s">
        <v>110</v>
      </c>
      <c r="L35" s="46"/>
    </row>
    <row r="36" spans="1:12" ht="6" hidden="1" customHeight="1" thickBot="1">
      <c r="A36" s="45"/>
      <c r="B36" s="46"/>
      <c r="C36" s="46"/>
      <c r="D36" s="46"/>
      <c r="E36" s="46"/>
      <c r="F36" s="74"/>
      <c r="G36" s="74"/>
      <c r="H36" s="74"/>
      <c r="I36" s="74"/>
      <c r="J36" s="74"/>
      <c r="K36" s="74"/>
      <c r="L36" s="46"/>
    </row>
    <row r="37" spans="1:12" ht="20.149999999999999" hidden="1" customHeight="1" thickBot="1">
      <c r="A37" s="45"/>
      <c r="B37" s="46"/>
      <c r="C37" s="41" t="s">
        <v>113</v>
      </c>
      <c r="D37" s="42"/>
      <c r="E37" s="42"/>
      <c r="F37" s="42"/>
      <c r="G37" s="42"/>
      <c r="H37" s="42"/>
      <c r="I37" s="42"/>
      <c r="J37" s="42"/>
      <c r="K37" s="43"/>
      <c r="L37" s="46"/>
    </row>
    <row r="38" spans="1:12" ht="20.149999999999999" hidden="1" customHeight="1">
      <c r="A38" s="45"/>
      <c r="B38" s="46"/>
      <c r="C38" s="227" t="s">
        <v>114</v>
      </c>
      <c r="D38" s="228"/>
      <c r="E38" s="75" t="s">
        <v>115</v>
      </c>
      <c r="F38" s="76"/>
      <c r="G38" s="76"/>
      <c r="H38" s="76"/>
      <c r="I38" s="76"/>
      <c r="J38" s="76"/>
      <c r="K38" s="77"/>
      <c r="L38" s="46"/>
    </row>
    <row r="39" spans="1:12" ht="90" hidden="1" customHeight="1" thickBot="1">
      <c r="A39" s="45"/>
      <c r="B39" s="46"/>
      <c r="C39" s="229" t="s">
        <v>116</v>
      </c>
      <c r="D39" s="230"/>
      <c r="E39" s="231"/>
      <c r="F39" s="232"/>
      <c r="G39" s="78" t="s">
        <v>117</v>
      </c>
      <c r="H39" s="233"/>
      <c r="I39" s="233"/>
      <c r="J39" s="233"/>
      <c r="K39" s="234"/>
      <c r="L39" s="46"/>
    </row>
    <row r="40" spans="1:12" ht="53.15" hidden="1" customHeight="1">
      <c r="A40" s="45"/>
      <c r="B40" s="46"/>
      <c r="C40" s="235" t="s">
        <v>118</v>
      </c>
      <c r="D40" s="236"/>
      <c r="E40" s="239" t="s">
        <v>119</v>
      </c>
      <c r="F40" s="240"/>
      <c r="G40" s="240"/>
      <c r="H40" s="240"/>
      <c r="I40" s="240"/>
      <c r="J40" s="240"/>
      <c r="K40" s="241"/>
      <c r="L40" s="46"/>
    </row>
    <row r="41" spans="1:12" ht="30" hidden="1" customHeight="1" thickBot="1">
      <c r="A41" s="45"/>
      <c r="B41" s="46"/>
      <c r="C41" s="237"/>
      <c r="D41" s="238"/>
      <c r="E41" s="242" t="s">
        <v>120</v>
      </c>
      <c r="F41" s="243"/>
      <c r="G41" s="243"/>
      <c r="H41" s="243"/>
      <c r="I41" s="243"/>
      <c r="J41" s="243"/>
      <c r="K41" s="79" t="s">
        <v>121</v>
      </c>
      <c r="L41" s="46"/>
    </row>
    <row r="42" spans="1:12" ht="6" customHeight="1">
      <c r="A42" s="45"/>
      <c r="B42" s="46"/>
      <c r="C42" s="46"/>
      <c r="D42" s="46"/>
      <c r="E42" s="46"/>
      <c r="F42" s="74"/>
      <c r="G42" s="74"/>
      <c r="H42" s="74"/>
      <c r="I42" s="74"/>
      <c r="J42" s="74"/>
      <c r="K42" s="74"/>
      <c r="L42" s="46"/>
    </row>
    <row r="43" spans="1:12" ht="49" customHeight="1" thickBot="1">
      <c r="A43" s="45"/>
      <c r="B43" s="46"/>
      <c r="C43" s="244" t="s">
        <v>122</v>
      </c>
      <c r="D43" s="244"/>
      <c r="E43" s="244"/>
      <c r="F43" s="244"/>
      <c r="G43" s="244"/>
      <c r="H43" s="244"/>
      <c r="I43" s="244"/>
      <c r="J43" s="244"/>
      <c r="K43" s="244"/>
      <c r="L43" s="46"/>
    </row>
    <row r="44" spans="1:12" ht="20.149999999999999" customHeight="1" thickTop="1" thickBot="1">
      <c r="A44" s="45"/>
      <c r="B44" s="46"/>
      <c r="C44" s="46"/>
      <c r="D44" s="13"/>
      <c r="E44" s="80" t="s">
        <v>123</v>
      </c>
      <c r="F44" s="74"/>
      <c r="G44" s="74"/>
      <c r="H44" s="74"/>
      <c r="I44" s="74"/>
      <c r="J44" s="74"/>
      <c r="K44" s="74"/>
      <c r="L44" s="46"/>
    </row>
    <row r="45" spans="1:12" ht="20.149999999999999" customHeight="1" thickTop="1">
      <c r="A45" s="45"/>
      <c r="B45" s="46"/>
      <c r="C45" s="46"/>
      <c r="D45" s="46"/>
      <c r="E45" s="46"/>
      <c r="F45" s="46"/>
      <c r="G45" s="46"/>
      <c r="H45" s="46"/>
      <c r="I45" s="46"/>
      <c r="J45" s="46"/>
      <c r="K45" s="59"/>
      <c r="L45" s="46"/>
    </row>
    <row r="46" spans="1:12" ht="12" customHeight="1" thickBot="1">
      <c r="A46" s="45"/>
      <c r="B46" s="46"/>
      <c r="C46" s="46"/>
      <c r="D46" s="46"/>
      <c r="E46" s="46"/>
      <c r="F46" s="46"/>
      <c r="G46" s="46"/>
      <c r="H46" s="46"/>
      <c r="I46" s="46"/>
      <c r="J46" s="46"/>
      <c r="K46" s="59"/>
      <c r="L46" s="46"/>
    </row>
    <row r="47" spans="1:12" ht="100" customHeight="1" thickTop="1" thickBot="1">
      <c r="A47" s="39"/>
      <c r="B47" s="81"/>
      <c r="C47" s="245" t="s">
        <v>124</v>
      </c>
      <c r="D47" s="246"/>
      <c r="E47" s="246"/>
      <c r="F47" s="246"/>
      <c r="G47" s="246"/>
      <c r="H47" s="246"/>
      <c r="I47" s="246"/>
      <c r="J47" s="246"/>
      <c r="K47" s="247"/>
      <c r="L47" s="46"/>
    </row>
    <row r="48" spans="1:12" ht="6" customHeight="1" thickTop="1" thickBot="1">
      <c r="A48" s="39"/>
      <c r="B48" s="82"/>
      <c r="C48" s="83"/>
      <c r="D48" s="84"/>
      <c r="E48" s="84"/>
      <c r="F48" s="84"/>
      <c r="G48" s="84"/>
      <c r="H48" s="84"/>
      <c r="I48" s="84"/>
      <c r="J48" s="84"/>
      <c r="K48" s="84"/>
      <c r="L48" s="46"/>
    </row>
    <row r="49" spans="1:12" ht="100" customHeight="1" thickTop="1" thickBot="1">
      <c r="A49" s="39"/>
      <c r="B49" s="81"/>
      <c r="C49" s="219" t="s">
        <v>248</v>
      </c>
      <c r="D49" s="220"/>
      <c r="E49" s="220"/>
      <c r="F49" s="220"/>
      <c r="G49" s="220"/>
      <c r="H49" s="220"/>
      <c r="I49" s="220"/>
      <c r="J49" s="220"/>
      <c r="K49" s="221"/>
      <c r="L49" s="46"/>
    </row>
    <row r="50" spans="1:12" ht="14.6" thickTop="1">
      <c r="A50" s="39"/>
      <c r="B50" s="81"/>
      <c r="C50" s="85"/>
      <c r="D50" s="86"/>
      <c r="E50" s="86"/>
      <c r="F50" s="86"/>
      <c r="G50" s="86"/>
      <c r="H50" s="86"/>
      <c r="I50" s="86"/>
      <c r="J50" s="86"/>
      <c r="K50" s="86"/>
      <c r="L50" s="46"/>
    </row>
    <row r="51" spans="1:12" ht="14.15">
      <c r="A51" s="87" t="s">
        <v>249</v>
      </c>
      <c r="B51" s="88"/>
      <c r="C51" s="46"/>
      <c r="D51" s="46"/>
      <c r="E51" s="46"/>
      <c r="F51" s="46"/>
      <c r="G51" s="46"/>
      <c r="H51" s="59"/>
      <c r="I51" s="59"/>
      <c r="J51" s="59"/>
      <c r="K51" s="89"/>
      <c r="L51" s="88"/>
    </row>
    <row r="52" spans="1:12">
      <c r="A52" s="90"/>
      <c r="B52" s="90"/>
      <c r="C52" s="91"/>
      <c r="D52" s="91"/>
      <c r="E52" s="91"/>
      <c r="F52" s="91"/>
      <c r="G52" s="91"/>
      <c r="H52" s="92"/>
      <c r="I52" s="92"/>
      <c r="J52" s="92"/>
      <c r="K52" s="93"/>
      <c r="L52" s="90"/>
    </row>
    <row r="53" spans="1:12">
      <c r="A53" s="90"/>
      <c r="B53" s="90"/>
      <c r="C53" s="91"/>
      <c r="D53" s="91"/>
      <c r="E53" s="91"/>
      <c r="F53" s="91"/>
      <c r="G53" s="91"/>
      <c r="H53" s="92"/>
      <c r="I53" s="92"/>
      <c r="J53" s="92"/>
      <c r="K53" s="93"/>
      <c r="L53" s="90"/>
    </row>
    <row r="54" spans="1:12">
      <c r="A54" s="90"/>
      <c r="B54" s="90"/>
      <c r="C54" s="91"/>
      <c r="D54" s="91"/>
      <c r="E54" s="91"/>
      <c r="F54" s="91"/>
      <c r="G54" s="91"/>
      <c r="H54" s="92"/>
      <c r="I54" s="92"/>
      <c r="J54" s="92"/>
      <c r="K54" s="93"/>
      <c r="L54" s="90"/>
    </row>
    <row r="55" spans="1:12">
      <c r="A55" s="90"/>
      <c r="B55" s="90"/>
      <c r="C55" s="91"/>
      <c r="D55" s="91"/>
      <c r="E55" s="91"/>
      <c r="F55" s="91"/>
      <c r="G55" s="91"/>
      <c r="H55" s="92"/>
      <c r="I55" s="92"/>
      <c r="J55" s="92"/>
      <c r="K55" s="93"/>
      <c r="L55" s="90"/>
    </row>
    <row r="56" spans="1:12">
      <c r="A56" s="90"/>
      <c r="B56" s="90"/>
      <c r="C56" s="91"/>
      <c r="D56" s="91"/>
      <c r="E56" s="91"/>
      <c r="F56" s="91"/>
      <c r="G56" s="91"/>
      <c r="H56" s="92"/>
      <c r="I56" s="92"/>
      <c r="J56" s="92"/>
      <c r="K56" s="93"/>
      <c r="L56" s="90"/>
    </row>
    <row r="57" spans="1:12">
      <c r="A57" s="90"/>
      <c r="B57" s="90"/>
      <c r="C57" s="91"/>
      <c r="D57" s="91"/>
      <c r="E57" s="91"/>
      <c r="F57" s="91"/>
      <c r="G57" s="91"/>
      <c r="H57" s="92"/>
      <c r="I57" s="92"/>
      <c r="J57" s="94"/>
      <c r="K57" s="95"/>
      <c r="L57" s="96"/>
    </row>
    <row r="58" spans="1:12">
      <c r="A58" s="90"/>
      <c r="B58" s="90"/>
      <c r="D58" s="91"/>
      <c r="E58" s="91"/>
      <c r="F58" s="91"/>
      <c r="G58" s="91"/>
      <c r="H58" s="92"/>
      <c r="I58" s="92"/>
      <c r="J58" s="94"/>
      <c r="K58" s="95"/>
      <c r="L58" s="96"/>
    </row>
    <row r="59" spans="1:12">
      <c r="A59" s="90"/>
      <c r="B59" s="90"/>
      <c r="C59" s="91"/>
      <c r="D59" s="91"/>
      <c r="E59" s="91"/>
      <c r="F59" s="91"/>
      <c r="G59" s="91"/>
      <c r="H59" s="92"/>
      <c r="I59" s="92"/>
      <c r="J59" s="92"/>
      <c r="K59" s="93"/>
      <c r="L59" s="90"/>
    </row>
    <row r="60" spans="1:12">
      <c r="A60" s="90"/>
      <c r="B60" s="90"/>
      <c r="C60" s="91"/>
      <c r="D60" s="91"/>
      <c r="E60" s="91"/>
      <c r="F60" s="91"/>
      <c r="G60" s="91"/>
      <c r="H60" s="92"/>
      <c r="I60" s="92"/>
      <c r="J60" s="92"/>
      <c r="K60" s="93"/>
      <c r="L60" s="90"/>
    </row>
    <row r="61" spans="1:12">
      <c r="A61" s="90"/>
      <c r="B61" s="90"/>
      <c r="C61" s="91"/>
      <c r="D61" s="91"/>
      <c r="E61" s="91"/>
      <c r="F61" s="91"/>
      <c r="G61" s="91"/>
      <c r="H61" s="92"/>
      <c r="I61" s="92"/>
      <c r="J61" s="92"/>
      <c r="K61" s="93"/>
      <c r="L61" s="90"/>
    </row>
    <row r="62" spans="1:12">
      <c r="A62" s="90"/>
      <c r="B62" s="90"/>
      <c r="C62" s="91"/>
      <c r="D62" s="91"/>
      <c r="E62" s="91"/>
      <c r="F62" s="91"/>
      <c r="G62" s="91"/>
      <c r="H62" s="92"/>
      <c r="I62" s="92"/>
      <c r="J62" s="92"/>
      <c r="K62" s="93"/>
      <c r="L62" s="90"/>
    </row>
    <row r="63" spans="1:12">
      <c r="A63" s="90"/>
      <c r="B63" s="90"/>
      <c r="C63" s="91"/>
      <c r="D63" s="91"/>
      <c r="E63" s="91"/>
      <c r="F63" s="91"/>
      <c r="G63" s="91"/>
      <c r="H63" s="92"/>
      <c r="I63" s="92"/>
      <c r="J63" s="92"/>
      <c r="K63" s="93"/>
      <c r="L63" s="90"/>
    </row>
    <row r="64" spans="1:12">
      <c r="A64" s="90"/>
      <c r="B64" s="90"/>
      <c r="C64" s="91"/>
      <c r="D64" s="91"/>
      <c r="E64" s="91"/>
      <c r="F64" s="91"/>
      <c r="G64" s="91"/>
      <c r="H64" s="92"/>
      <c r="I64" s="92"/>
      <c r="J64" s="92"/>
      <c r="K64" s="93"/>
      <c r="L64" s="90"/>
    </row>
    <row r="65" spans="1:12">
      <c r="A65" s="90"/>
      <c r="B65" s="90"/>
      <c r="C65" s="91"/>
      <c r="D65" s="91"/>
      <c r="E65" s="91"/>
      <c r="F65" s="91"/>
      <c r="G65" s="91"/>
      <c r="H65" s="92"/>
      <c r="I65" s="92"/>
      <c r="J65" s="92"/>
      <c r="K65" s="93"/>
      <c r="L65" s="90"/>
    </row>
    <row r="66" spans="1:12">
      <c r="A66" s="90"/>
      <c r="B66" s="90"/>
      <c r="C66" s="91"/>
      <c r="D66" s="91"/>
      <c r="E66" s="91"/>
      <c r="F66" s="91"/>
      <c r="G66" s="91"/>
      <c r="H66" s="92"/>
      <c r="I66" s="92"/>
      <c r="J66" s="92"/>
      <c r="K66" s="93"/>
      <c r="L66" s="90"/>
    </row>
    <row r="67" spans="1:12">
      <c r="A67" s="90"/>
      <c r="B67" s="90"/>
      <c r="C67" s="91"/>
      <c r="D67" s="91"/>
      <c r="E67" s="91"/>
      <c r="F67" s="91"/>
      <c r="G67" s="91"/>
      <c r="H67" s="92"/>
      <c r="I67" s="92"/>
      <c r="J67" s="92"/>
      <c r="K67" s="93"/>
      <c r="L67" s="90"/>
    </row>
    <row r="68" spans="1:12">
      <c r="A68" s="90"/>
      <c r="B68" s="90"/>
      <c r="C68" s="91"/>
      <c r="D68" s="91"/>
      <c r="E68" s="91"/>
      <c r="F68" s="91"/>
      <c r="G68" s="91"/>
      <c r="H68" s="92"/>
      <c r="I68" s="92"/>
      <c r="J68" s="92"/>
      <c r="K68" s="93"/>
      <c r="L68" s="90"/>
    </row>
    <row r="69" spans="1:12">
      <c r="A69" s="90"/>
      <c r="B69" s="90"/>
      <c r="C69" s="91"/>
      <c r="D69" s="91"/>
      <c r="E69" s="91"/>
      <c r="F69" s="91"/>
      <c r="G69" s="91"/>
      <c r="H69" s="92"/>
      <c r="I69" s="92"/>
      <c r="J69" s="92"/>
      <c r="K69" s="93"/>
      <c r="L69" s="90"/>
    </row>
    <row r="70" spans="1:12">
      <c r="A70" s="90"/>
      <c r="B70" s="90"/>
      <c r="C70" s="91"/>
      <c r="D70" s="91"/>
      <c r="E70" s="91"/>
      <c r="F70" s="91"/>
      <c r="G70" s="91"/>
      <c r="H70" s="92"/>
      <c r="I70" s="92"/>
      <c r="J70" s="92"/>
      <c r="K70" s="93"/>
      <c r="L70" s="90"/>
    </row>
    <row r="71" spans="1:12">
      <c r="A71" s="90"/>
      <c r="B71" s="90"/>
      <c r="C71" s="91"/>
      <c r="D71" s="91"/>
      <c r="E71" s="91"/>
      <c r="F71" s="91"/>
      <c r="G71" s="91"/>
      <c r="H71" s="92"/>
      <c r="I71" s="92"/>
      <c r="J71" s="92"/>
      <c r="K71" s="93"/>
      <c r="L71" s="90"/>
    </row>
    <row r="72" spans="1:12">
      <c r="A72" s="90"/>
      <c r="B72" s="90"/>
      <c r="C72" s="91"/>
      <c r="D72" s="91"/>
      <c r="E72" s="91"/>
      <c r="F72" s="91"/>
      <c r="G72" s="91"/>
      <c r="H72" s="92"/>
      <c r="I72" s="92"/>
      <c r="J72" s="92"/>
      <c r="K72" s="93"/>
      <c r="L72" s="90"/>
    </row>
    <row r="73" spans="1:12">
      <c r="A73" s="90"/>
      <c r="B73" s="90"/>
      <c r="C73" s="91"/>
      <c r="D73" s="91"/>
      <c r="E73" s="91"/>
      <c r="F73" s="91"/>
      <c r="G73" s="91"/>
      <c r="H73" s="92"/>
      <c r="I73" s="92"/>
      <c r="J73" s="92"/>
      <c r="K73" s="93"/>
      <c r="L73" s="90"/>
    </row>
    <row r="74" spans="1:12">
      <c r="A74" s="90"/>
      <c r="B74" s="90"/>
      <c r="C74" s="91"/>
      <c r="D74" s="91"/>
      <c r="E74" s="91"/>
      <c r="F74" s="91"/>
      <c r="G74" s="91"/>
      <c r="H74" s="92"/>
      <c r="I74" s="92"/>
      <c r="J74" s="92"/>
      <c r="K74" s="93"/>
      <c r="L74" s="90"/>
    </row>
    <row r="75" spans="1:12">
      <c r="A75" s="90"/>
      <c r="B75" s="90"/>
      <c r="C75" s="91"/>
      <c r="D75" s="91"/>
      <c r="E75" s="91"/>
      <c r="F75" s="91"/>
      <c r="G75" s="91"/>
      <c r="H75" s="92"/>
      <c r="I75" s="92"/>
      <c r="J75" s="92"/>
      <c r="K75" s="93"/>
      <c r="L75" s="90"/>
    </row>
    <row r="76" spans="1:12">
      <c r="A76" s="90"/>
      <c r="B76" s="90"/>
      <c r="C76" s="91"/>
      <c r="D76" s="91"/>
      <c r="E76" s="91"/>
      <c r="F76" s="91"/>
      <c r="G76" s="91"/>
      <c r="H76" s="92"/>
      <c r="I76" s="92"/>
      <c r="J76" s="92"/>
      <c r="K76" s="93"/>
      <c r="L76" s="90"/>
    </row>
    <row r="77" spans="1:12">
      <c r="A77" s="90"/>
      <c r="B77" s="90"/>
      <c r="C77" s="91"/>
      <c r="D77" s="91"/>
      <c r="E77" s="91"/>
      <c r="F77" s="91"/>
      <c r="G77" s="91"/>
      <c r="H77" s="92"/>
      <c r="I77" s="92"/>
      <c r="J77" s="92"/>
      <c r="K77" s="93"/>
      <c r="L77" s="90"/>
    </row>
    <row r="78" spans="1:12">
      <c r="A78" s="90"/>
      <c r="B78" s="90"/>
      <c r="C78" s="91"/>
      <c r="D78" s="91"/>
      <c r="E78" s="91"/>
      <c r="F78" s="91"/>
      <c r="G78" s="91"/>
      <c r="H78" s="92"/>
      <c r="I78" s="92"/>
      <c r="J78" s="92"/>
      <c r="K78" s="93"/>
      <c r="L78" s="90"/>
    </row>
    <row r="79" spans="1:12">
      <c r="A79" s="90"/>
      <c r="B79" s="90"/>
      <c r="C79" s="91"/>
      <c r="D79" s="91"/>
      <c r="E79" s="91"/>
      <c r="F79" s="91"/>
      <c r="G79" s="91"/>
      <c r="H79" s="92"/>
      <c r="I79" s="92"/>
      <c r="J79" s="92"/>
      <c r="K79" s="93"/>
      <c r="L79" s="90"/>
    </row>
    <row r="80" spans="1:12">
      <c r="A80" s="90"/>
      <c r="B80" s="90"/>
      <c r="C80" s="91"/>
      <c r="D80" s="91"/>
      <c r="E80" s="91"/>
      <c r="F80" s="91"/>
      <c r="G80" s="91"/>
      <c r="H80" s="92"/>
      <c r="I80" s="92"/>
      <c r="J80" s="92"/>
      <c r="K80" s="93"/>
      <c r="L80" s="90"/>
    </row>
    <row r="81" spans="1:12">
      <c r="A81" s="90"/>
      <c r="B81" s="90"/>
      <c r="C81" s="91"/>
      <c r="D81" s="91"/>
      <c r="E81" s="91"/>
      <c r="F81" s="91"/>
      <c r="G81" s="91"/>
      <c r="H81" s="92"/>
      <c r="I81" s="92"/>
      <c r="J81" s="92"/>
      <c r="K81" s="93"/>
      <c r="L81" s="90"/>
    </row>
    <row r="82" spans="1:12">
      <c r="A82" s="90"/>
      <c r="B82" s="90"/>
      <c r="C82" s="91"/>
      <c r="D82" s="91"/>
      <c r="E82" s="91"/>
      <c r="F82" s="91"/>
      <c r="G82" s="91"/>
      <c r="H82" s="92"/>
      <c r="I82" s="92"/>
      <c r="J82" s="92"/>
      <c r="K82" s="93"/>
      <c r="L82" s="90"/>
    </row>
    <row r="83" spans="1:12">
      <c r="A83" s="90"/>
      <c r="B83" s="90"/>
      <c r="C83" s="91"/>
      <c r="D83" s="91"/>
      <c r="E83" s="91"/>
      <c r="F83" s="91"/>
      <c r="G83" s="91"/>
      <c r="H83" s="92"/>
      <c r="I83" s="92"/>
      <c r="J83" s="92"/>
      <c r="K83" s="93"/>
      <c r="L83" s="90"/>
    </row>
    <row r="84" spans="1:12">
      <c r="A84" s="90"/>
      <c r="B84" s="90"/>
      <c r="C84" s="91"/>
      <c r="D84" s="91"/>
      <c r="E84" s="91"/>
      <c r="F84" s="91"/>
      <c r="G84" s="91"/>
      <c r="H84" s="92"/>
      <c r="I84" s="92"/>
      <c r="J84" s="92"/>
      <c r="K84" s="93"/>
      <c r="L84" s="90"/>
    </row>
    <row r="85" spans="1:12">
      <c r="A85" s="90"/>
      <c r="B85" s="90"/>
      <c r="C85" s="91"/>
      <c r="D85" s="91"/>
      <c r="E85" s="91"/>
      <c r="F85" s="91"/>
      <c r="G85" s="91"/>
      <c r="H85" s="92"/>
      <c r="I85" s="92"/>
      <c r="J85" s="92"/>
      <c r="K85" s="93"/>
      <c r="L85" s="90"/>
    </row>
    <row r="86" spans="1:12">
      <c r="A86" s="90"/>
      <c r="B86" s="90"/>
      <c r="C86" s="91"/>
      <c r="D86" s="91"/>
      <c r="E86" s="91"/>
      <c r="F86" s="91"/>
      <c r="G86" s="91"/>
      <c r="H86" s="92"/>
      <c r="I86" s="92"/>
      <c r="J86" s="92"/>
      <c r="K86" s="93"/>
      <c r="L86" s="90"/>
    </row>
    <row r="87" spans="1:12">
      <c r="A87" s="90"/>
      <c r="B87" s="90"/>
      <c r="C87" s="91"/>
      <c r="D87" s="91"/>
      <c r="E87" s="91"/>
      <c r="F87" s="91"/>
      <c r="G87" s="91"/>
      <c r="H87" s="92"/>
      <c r="I87" s="92"/>
      <c r="J87" s="92"/>
      <c r="K87" s="93"/>
      <c r="L87" s="90"/>
    </row>
    <row r="88" spans="1:12">
      <c r="A88" s="90"/>
      <c r="B88" s="90"/>
      <c r="C88" s="91"/>
      <c r="D88" s="91"/>
      <c r="E88" s="91"/>
      <c r="F88" s="91"/>
      <c r="G88" s="91"/>
      <c r="H88" s="92"/>
      <c r="I88" s="92"/>
      <c r="J88" s="92"/>
      <c r="K88" s="93"/>
      <c r="L88" s="90"/>
    </row>
    <row r="89" spans="1:12">
      <c r="A89" s="90"/>
      <c r="B89" s="90"/>
      <c r="C89" s="91"/>
      <c r="D89" s="91"/>
      <c r="E89" s="91"/>
      <c r="F89" s="91"/>
      <c r="G89" s="91"/>
      <c r="H89" s="92"/>
      <c r="I89" s="92"/>
      <c r="J89" s="92"/>
      <c r="K89" s="93"/>
      <c r="L89" s="90"/>
    </row>
    <row r="90" spans="1:12">
      <c r="A90" s="90"/>
      <c r="B90" s="90"/>
      <c r="C90" s="91"/>
      <c r="D90" s="91"/>
      <c r="E90" s="91"/>
      <c r="F90" s="91"/>
      <c r="G90" s="91"/>
      <c r="H90" s="92"/>
      <c r="I90" s="92"/>
      <c r="J90" s="92"/>
      <c r="K90" s="93"/>
      <c r="L90" s="90"/>
    </row>
    <row r="91" spans="1:12">
      <c r="A91" s="90"/>
      <c r="B91" s="90"/>
      <c r="C91" s="91"/>
      <c r="D91" s="91"/>
      <c r="E91" s="91"/>
      <c r="F91" s="91"/>
      <c r="G91" s="91"/>
      <c r="H91" s="92"/>
      <c r="I91" s="92"/>
      <c r="J91" s="92"/>
      <c r="K91" s="93"/>
      <c r="L91" s="90"/>
    </row>
    <row r="92" spans="1:12">
      <c r="A92" s="90"/>
      <c r="B92" s="90"/>
      <c r="C92" s="91"/>
      <c r="D92" s="91"/>
      <c r="E92" s="91"/>
      <c r="F92" s="91"/>
      <c r="G92" s="91"/>
      <c r="H92" s="92"/>
      <c r="I92" s="92"/>
      <c r="J92" s="92"/>
      <c r="K92" s="93"/>
      <c r="L92" s="90"/>
    </row>
    <row r="93" spans="1:12">
      <c r="A93" s="90"/>
      <c r="B93" s="90"/>
      <c r="C93" s="91"/>
      <c r="D93" s="91"/>
      <c r="E93" s="91"/>
      <c r="F93" s="91"/>
      <c r="G93" s="91"/>
      <c r="H93" s="92"/>
      <c r="I93" s="92"/>
      <c r="J93" s="92"/>
      <c r="K93" s="93"/>
      <c r="L93" s="90"/>
    </row>
    <row r="94" spans="1:12">
      <c r="A94" s="90"/>
      <c r="B94" s="90"/>
      <c r="C94" s="91"/>
      <c r="D94" s="91"/>
      <c r="E94" s="91"/>
      <c r="F94" s="91"/>
      <c r="G94" s="91"/>
      <c r="H94" s="92"/>
      <c r="I94" s="92"/>
      <c r="J94" s="92"/>
      <c r="K94" s="93"/>
      <c r="L94" s="90"/>
    </row>
    <row r="95" spans="1:12">
      <c r="A95" s="90"/>
      <c r="B95" s="90"/>
      <c r="C95" s="91"/>
      <c r="D95" s="91"/>
      <c r="E95" s="91"/>
      <c r="F95" s="91"/>
      <c r="G95" s="91"/>
      <c r="H95" s="92"/>
      <c r="I95" s="92"/>
      <c r="J95" s="92"/>
      <c r="K95" s="93"/>
      <c r="L95" s="90"/>
    </row>
    <row r="96" spans="1:12">
      <c r="A96" s="90"/>
      <c r="B96" s="90"/>
      <c r="C96" s="91"/>
      <c r="D96" s="91"/>
      <c r="E96" s="91"/>
      <c r="F96" s="91"/>
      <c r="G96" s="91"/>
      <c r="H96" s="92"/>
      <c r="I96" s="92"/>
      <c r="J96" s="92"/>
      <c r="K96" s="93"/>
      <c r="L96" s="90"/>
    </row>
    <row r="97" spans="1:12">
      <c r="A97" s="90"/>
      <c r="B97" s="90"/>
      <c r="C97" s="91"/>
      <c r="D97" s="91"/>
      <c r="E97" s="91"/>
      <c r="F97" s="91"/>
      <c r="G97" s="91"/>
      <c r="H97" s="92"/>
      <c r="I97" s="92"/>
      <c r="J97" s="92"/>
      <c r="K97" s="93"/>
      <c r="L97" s="90"/>
    </row>
    <row r="98" spans="1:12">
      <c r="A98" s="90"/>
      <c r="B98" s="90"/>
      <c r="C98" s="91"/>
      <c r="D98" s="91"/>
      <c r="E98" s="91"/>
      <c r="F98" s="91"/>
      <c r="G98" s="91"/>
      <c r="H98" s="92"/>
      <c r="I98" s="92"/>
      <c r="J98" s="92"/>
      <c r="K98" s="93"/>
      <c r="L98" s="90"/>
    </row>
    <row r="99" spans="1:12">
      <c r="A99" s="90"/>
      <c r="B99" s="90"/>
      <c r="C99" s="91"/>
      <c r="D99" s="91"/>
      <c r="E99" s="91"/>
      <c r="F99" s="91"/>
      <c r="G99" s="91"/>
      <c r="H99" s="92"/>
      <c r="I99" s="92"/>
      <c r="J99" s="92"/>
      <c r="K99" s="93"/>
      <c r="L99" s="90"/>
    </row>
    <row r="100" spans="1:12">
      <c r="A100" s="90"/>
      <c r="B100" s="90"/>
      <c r="C100" s="91"/>
      <c r="D100" s="91"/>
      <c r="E100" s="91"/>
      <c r="F100" s="91"/>
      <c r="G100" s="91"/>
      <c r="H100" s="92"/>
      <c r="I100" s="92"/>
      <c r="J100" s="92"/>
      <c r="K100" s="93"/>
      <c r="L100" s="90"/>
    </row>
    <row r="101" spans="1:12">
      <c r="A101" s="90"/>
      <c r="B101" s="90"/>
      <c r="C101" s="91"/>
      <c r="D101" s="91"/>
      <c r="E101" s="91"/>
      <c r="F101" s="91"/>
      <c r="G101" s="91"/>
      <c r="H101" s="92"/>
      <c r="I101" s="92"/>
      <c r="J101" s="92"/>
      <c r="K101" s="93"/>
      <c r="L101" s="90"/>
    </row>
    <row r="102" spans="1:12">
      <c r="A102" s="90"/>
      <c r="B102" s="90"/>
      <c r="C102" s="91"/>
      <c r="D102" s="91"/>
      <c r="E102" s="91"/>
      <c r="F102" s="91"/>
      <c r="G102" s="91"/>
      <c r="H102" s="92"/>
      <c r="I102" s="92"/>
      <c r="J102" s="92"/>
      <c r="K102" s="93"/>
      <c r="L102" s="90"/>
    </row>
    <row r="103" spans="1:12">
      <c r="A103" s="90"/>
      <c r="B103" s="90"/>
      <c r="C103" s="91"/>
      <c r="D103" s="91"/>
      <c r="E103" s="91"/>
      <c r="F103" s="91"/>
      <c r="G103" s="91"/>
      <c r="H103" s="92"/>
      <c r="I103" s="92"/>
      <c r="J103" s="92"/>
      <c r="K103" s="93"/>
      <c r="L103" s="90"/>
    </row>
    <row r="104" spans="1:12">
      <c r="A104" s="90"/>
      <c r="B104" s="90"/>
      <c r="C104" s="91"/>
      <c r="D104" s="91"/>
      <c r="E104" s="91"/>
      <c r="F104" s="91"/>
      <c r="G104" s="91"/>
      <c r="H104" s="92"/>
      <c r="I104" s="92"/>
      <c r="J104" s="92"/>
      <c r="K104" s="93"/>
      <c r="L104" s="90"/>
    </row>
    <row r="105" spans="1:12">
      <c r="A105" s="90"/>
      <c r="B105" s="90"/>
      <c r="C105" s="91"/>
      <c r="D105" s="91"/>
      <c r="E105" s="91"/>
      <c r="F105" s="91"/>
      <c r="G105" s="91"/>
      <c r="H105" s="92"/>
      <c r="I105" s="92"/>
      <c r="J105" s="92"/>
      <c r="K105" s="93"/>
      <c r="L105" s="90"/>
    </row>
    <row r="106" spans="1:12">
      <c r="A106" s="90"/>
      <c r="B106" s="90"/>
      <c r="C106" s="91"/>
      <c r="D106" s="91"/>
      <c r="E106" s="91"/>
      <c r="F106" s="91"/>
      <c r="G106" s="91"/>
      <c r="H106" s="92"/>
      <c r="I106" s="92"/>
      <c r="J106" s="92"/>
      <c r="K106" s="93"/>
      <c r="L106" s="90"/>
    </row>
    <row r="107" spans="1:12">
      <c r="A107" s="90"/>
      <c r="B107" s="90"/>
      <c r="C107" s="91"/>
      <c r="D107" s="91"/>
      <c r="E107" s="91"/>
      <c r="F107" s="91"/>
      <c r="G107" s="91"/>
      <c r="H107" s="92"/>
      <c r="I107" s="92"/>
      <c r="J107" s="92"/>
      <c r="K107" s="93"/>
      <c r="L107" s="90"/>
    </row>
    <row r="108" spans="1:12">
      <c r="A108" s="90"/>
      <c r="B108" s="90"/>
      <c r="C108" s="91"/>
      <c r="D108" s="91"/>
      <c r="E108" s="91"/>
      <c r="F108" s="91"/>
      <c r="G108" s="91"/>
      <c r="H108" s="92"/>
      <c r="I108" s="92"/>
      <c r="J108" s="92"/>
      <c r="K108" s="93"/>
      <c r="L108" s="90"/>
    </row>
    <row r="109" spans="1:12">
      <c r="A109" s="90"/>
      <c r="B109" s="90"/>
      <c r="C109" s="91"/>
      <c r="D109" s="91"/>
      <c r="E109" s="91"/>
      <c r="F109" s="91"/>
      <c r="G109" s="91"/>
      <c r="H109" s="92"/>
      <c r="I109" s="92"/>
      <c r="J109" s="92"/>
      <c r="K109" s="93"/>
      <c r="L109" s="90"/>
    </row>
    <row r="110" spans="1:12">
      <c r="A110" s="90"/>
      <c r="B110" s="90"/>
      <c r="C110" s="91"/>
      <c r="D110" s="91"/>
      <c r="E110" s="91"/>
      <c r="F110" s="91"/>
      <c r="G110" s="91"/>
      <c r="H110" s="92"/>
      <c r="I110" s="92"/>
      <c r="J110" s="92"/>
      <c r="K110" s="93"/>
      <c r="L110" s="90"/>
    </row>
    <row r="111" spans="1:12">
      <c r="A111" s="90"/>
      <c r="B111" s="90"/>
      <c r="C111" s="91"/>
      <c r="D111" s="91"/>
      <c r="E111" s="91"/>
      <c r="F111" s="91"/>
      <c r="G111" s="91"/>
      <c r="H111" s="92"/>
      <c r="I111" s="92"/>
      <c r="J111" s="92"/>
      <c r="K111" s="93"/>
      <c r="L111" s="90"/>
    </row>
    <row r="112" spans="1:12">
      <c r="A112" s="90"/>
      <c r="B112" s="90"/>
      <c r="C112" s="91"/>
      <c r="D112" s="91"/>
      <c r="E112" s="91"/>
      <c r="F112" s="91"/>
      <c r="G112" s="91"/>
      <c r="H112" s="92"/>
      <c r="I112" s="92"/>
      <c r="J112" s="92"/>
      <c r="K112" s="93"/>
      <c r="L112" s="90"/>
    </row>
    <row r="113" spans="1:12">
      <c r="A113" s="90"/>
      <c r="B113" s="90"/>
      <c r="C113" s="91"/>
      <c r="D113" s="91"/>
      <c r="E113" s="91"/>
      <c r="F113" s="91"/>
      <c r="G113" s="91"/>
      <c r="H113" s="92"/>
      <c r="I113" s="92"/>
      <c r="J113" s="92"/>
      <c r="K113" s="93"/>
      <c r="L113" s="90"/>
    </row>
    <row r="114" spans="1:12">
      <c r="A114" s="90"/>
      <c r="B114" s="90"/>
      <c r="C114" s="91"/>
      <c r="D114" s="91"/>
      <c r="E114" s="91"/>
      <c r="F114" s="91"/>
      <c r="G114" s="91"/>
      <c r="H114" s="92"/>
      <c r="I114" s="92"/>
      <c r="J114" s="92"/>
      <c r="K114" s="93"/>
      <c r="L114" s="90"/>
    </row>
    <row r="115" spans="1:12">
      <c r="A115" s="90"/>
      <c r="B115" s="90"/>
      <c r="C115" s="91"/>
      <c r="D115" s="91"/>
      <c r="E115" s="91"/>
      <c r="F115" s="91"/>
      <c r="G115" s="91"/>
      <c r="H115" s="92"/>
      <c r="I115" s="92"/>
      <c r="J115" s="92"/>
      <c r="K115" s="93"/>
      <c r="L115" s="90"/>
    </row>
    <row r="116" spans="1:12">
      <c r="A116" s="90"/>
      <c r="B116" s="90"/>
      <c r="C116" s="91"/>
      <c r="D116" s="91"/>
      <c r="E116" s="91"/>
      <c r="F116" s="91"/>
      <c r="G116" s="91"/>
      <c r="H116" s="92"/>
      <c r="I116" s="92"/>
      <c r="J116" s="92"/>
      <c r="K116" s="93"/>
      <c r="L116" s="90"/>
    </row>
    <row r="117" spans="1:12">
      <c r="A117" s="90"/>
      <c r="B117" s="90"/>
      <c r="C117" s="91"/>
      <c r="D117" s="91"/>
      <c r="E117" s="91"/>
      <c r="F117" s="91"/>
      <c r="G117" s="91"/>
      <c r="H117" s="92"/>
      <c r="I117" s="92"/>
      <c r="J117" s="92"/>
      <c r="K117" s="93"/>
      <c r="L117" s="90"/>
    </row>
    <row r="118" spans="1:12">
      <c r="A118" s="90"/>
      <c r="B118" s="90"/>
      <c r="C118" s="91"/>
      <c r="D118" s="91"/>
      <c r="E118" s="91"/>
      <c r="F118" s="91"/>
      <c r="G118" s="91"/>
      <c r="H118" s="92"/>
      <c r="I118" s="92"/>
      <c r="J118" s="92"/>
      <c r="K118" s="93"/>
      <c r="L118" s="90"/>
    </row>
    <row r="119" spans="1:12">
      <c r="A119" s="90"/>
      <c r="B119" s="90"/>
      <c r="C119" s="91"/>
      <c r="D119" s="91"/>
      <c r="E119" s="91"/>
      <c r="F119" s="91"/>
      <c r="G119" s="91"/>
      <c r="H119" s="92"/>
      <c r="I119" s="92"/>
      <c r="J119" s="92"/>
      <c r="K119" s="93"/>
      <c r="L119" s="90"/>
    </row>
    <row r="120" spans="1:12">
      <c r="A120" s="90"/>
      <c r="B120" s="90"/>
      <c r="C120" s="91"/>
      <c r="D120" s="91"/>
      <c r="E120" s="91"/>
      <c r="F120" s="91"/>
      <c r="G120" s="91"/>
      <c r="H120" s="92"/>
      <c r="I120" s="92"/>
      <c r="J120" s="92"/>
      <c r="K120" s="93"/>
      <c r="L120" s="90"/>
    </row>
    <row r="121" spans="1:12">
      <c r="A121" s="90"/>
      <c r="B121" s="90"/>
      <c r="C121" s="91"/>
      <c r="D121" s="91"/>
      <c r="E121" s="91"/>
      <c r="F121" s="91"/>
      <c r="G121" s="91"/>
      <c r="H121" s="92"/>
      <c r="I121" s="92"/>
      <c r="J121" s="92"/>
      <c r="K121" s="93"/>
      <c r="L121" s="90"/>
    </row>
    <row r="122" spans="1:12">
      <c r="A122" s="90"/>
      <c r="B122" s="90"/>
      <c r="C122" s="91"/>
      <c r="D122" s="91"/>
      <c r="E122" s="91"/>
      <c r="F122" s="91"/>
      <c r="G122" s="91"/>
      <c r="H122" s="92"/>
      <c r="I122" s="92"/>
      <c r="J122" s="92"/>
      <c r="K122" s="93"/>
      <c r="L122" s="90"/>
    </row>
    <row r="123" spans="1:12">
      <c r="A123" s="90"/>
      <c r="B123" s="90"/>
      <c r="C123" s="91"/>
      <c r="D123" s="91"/>
      <c r="E123" s="91"/>
      <c r="F123" s="91"/>
      <c r="G123" s="91"/>
      <c r="H123" s="92"/>
      <c r="I123" s="92"/>
      <c r="J123" s="92"/>
      <c r="K123" s="93"/>
      <c r="L123" s="90"/>
    </row>
    <row r="124" spans="1:12">
      <c r="A124" s="90"/>
      <c r="B124" s="90"/>
      <c r="C124" s="91"/>
      <c r="D124" s="91"/>
      <c r="E124" s="91"/>
      <c r="F124" s="91"/>
      <c r="G124" s="91"/>
      <c r="H124" s="92"/>
      <c r="I124" s="92"/>
      <c r="J124" s="92"/>
      <c r="K124" s="93"/>
      <c r="L124" s="90"/>
    </row>
    <row r="125" spans="1:12">
      <c r="A125" s="90"/>
      <c r="B125" s="90"/>
      <c r="C125" s="91"/>
      <c r="D125" s="91"/>
      <c r="E125" s="91"/>
      <c r="F125" s="91"/>
      <c r="G125" s="91"/>
      <c r="H125" s="92"/>
      <c r="I125" s="92"/>
      <c r="J125" s="92"/>
      <c r="K125" s="93"/>
      <c r="L125" s="90"/>
    </row>
    <row r="126" spans="1:12">
      <c r="A126" s="90"/>
      <c r="B126" s="90"/>
      <c r="C126" s="91"/>
      <c r="D126" s="91"/>
      <c r="E126" s="91"/>
      <c r="F126" s="91"/>
      <c r="G126" s="91"/>
      <c r="H126" s="92"/>
      <c r="I126" s="92"/>
      <c r="J126" s="92"/>
      <c r="K126" s="93"/>
      <c r="L126" s="90"/>
    </row>
    <row r="127" spans="1:12">
      <c r="A127" s="90"/>
      <c r="B127" s="90"/>
      <c r="C127" s="91"/>
      <c r="D127" s="91"/>
      <c r="E127" s="91"/>
      <c r="F127" s="91"/>
      <c r="G127" s="91"/>
      <c r="H127" s="92"/>
      <c r="I127" s="92"/>
      <c r="J127" s="92"/>
      <c r="K127" s="93"/>
      <c r="L127" s="90"/>
    </row>
    <row r="128" spans="1:12">
      <c r="A128" s="90"/>
      <c r="B128" s="90"/>
      <c r="C128" s="91"/>
      <c r="D128" s="91"/>
      <c r="E128" s="91"/>
      <c r="F128" s="91"/>
      <c r="G128" s="91"/>
      <c r="H128" s="92"/>
      <c r="I128" s="92"/>
      <c r="J128" s="92"/>
      <c r="K128" s="93"/>
      <c r="L128" s="90"/>
    </row>
    <row r="129" spans="1:12">
      <c r="A129" s="90"/>
      <c r="B129" s="90"/>
      <c r="C129" s="91"/>
      <c r="D129" s="91"/>
      <c r="E129" s="91"/>
      <c r="F129" s="91"/>
      <c r="G129" s="91"/>
      <c r="H129" s="92"/>
      <c r="I129" s="92"/>
      <c r="J129" s="92"/>
      <c r="K129" s="93"/>
      <c r="L129" s="90"/>
    </row>
    <row r="130" spans="1:12">
      <c r="A130" s="90"/>
      <c r="B130" s="90"/>
      <c r="C130" s="91"/>
      <c r="D130" s="91"/>
      <c r="E130" s="91"/>
      <c r="F130" s="91"/>
      <c r="G130" s="91"/>
      <c r="H130" s="92"/>
      <c r="I130" s="92"/>
      <c r="J130" s="92"/>
      <c r="K130" s="93"/>
      <c r="L130" s="90"/>
    </row>
    <row r="131" spans="1:12">
      <c r="A131" s="90"/>
      <c r="B131" s="90"/>
      <c r="C131" s="91"/>
      <c r="D131" s="91"/>
      <c r="E131" s="91"/>
      <c r="F131" s="91"/>
      <c r="G131" s="91"/>
      <c r="H131" s="92"/>
      <c r="I131" s="92"/>
      <c r="J131" s="92"/>
      <c r="K131" s="93"/>
      <c r="L131" s="90"/>
    </row>
    <row r="132" spans="1:12">
      <c r="A132" s="90"/>
      <c r="B132" s="90"/>
      <c r="C132" s="91"/>
      <c r="D132" s="91"/>
      <c r="E132" s="91"/>
      <c r="F132" s="91"/>
      <c r="G132" s="91"/>
      <c r="H132" s="92"/>
      <c r="I132" s="92"/>
      <c r="J132" s="92"/>
      <c r="K132" s="93"/>
      <c r="L132" s="90"/>
    </row>
    <row r="133" spans="1:12">
      <c r="A133" s="90"/>
      <c r="B133" s="90"/>
      <c r="C133" s="91"/>
      <c r="D133" s="91"/>
      <c r="E133" s="91"/>
      <c r="F133" s="91"/>
      <c r="G133" s="91"/>
      <c r="H133" s="92"/>
      <c r="I133" s="92"/>
      <c r="J133" s="92"/>
      <c r="K133" s="93"/>
      <c r="L133" s="90"/>
    </row>
    <row r="134" spans="1:12">
      <c r="A134" s="90"/>
      <c r="B134" s="90"/>
      <c r="C134" s="91"/>
      <c r="D134" s="91"/>
      <c r="E134" s="91"/>
      <c r="F134" s="91"/>
      <c r="G134" s="91"/>
      <c r="H134" s="92"/>
      <c r="I134" s="92"/>
      <c r="J134" s="92"/>
      <c r="K134" s="93"/>
      <c r="L134" s="90"/>
    </row>
    <row r="135" spans="1:12">
      <c r="A135" s="90"/>
      <c r="B135" s="90"/>
      <c r="C135" s="91"/>
      <c r="D135" s="91"/>
      <c r="E135" s="91"/>
      <c r="F135" s="91"/>
      <c r="G135" s="91"/>
      <c r="H135" s="92"/>
      <c r="I135" s="92"/>
      <c r="J135" s="92"/>
      <c r="K135" s="93"/>
      <c r="L135" s="90"/>
    </row>
    <row r="136" spans="1:12">
      <c r="A136" s="90"/>
      <c r="B136" s="90"/>
      <c r="C136" s="91"/>
      <c r="D136" s="91"/>
      <c r="E136" s="91"/>
      <c r="F136" s="91"/>
      <c r="G136" s="91"/>
      <c r="H136" s="92"/>
      <c r="I136" s="92"/>
      <c r="J136" s="92"/>
      <c r="K136" s="93"/>
      <c r="L136" s="90"/>
    </row>
    <row r="137" spans="1:12">
      <c r="A137" s="90"/>
      <c r="B137" s="90"/>
      <c r="C137" s="91"/>
      <c r="D137" s="91"/>
      <c r="E137" s="91"/>
      <c r="F137" s="91"/>
      <c r="G137" s="91"/>
      <c r="H137" s="92"/>
      <c r="I137" s="92"/>
      <c r="J137" s="92"/>
      <c r="K137" s="93"/>
      <c r="L137" s="90"/>
    </row>
    <row r="138" spans="1:12">
      <c r="A138" s="90"/>
      <c r="B138" s="90"/>
      <c r="C138" s="91"/>
      <c r="D138" s="91"/>
      <c r="E138" s="91"/>
      <c r="F138" s="91"/>
      <c r="G138" s="91"/>
      <c r="H138" s="92"/>
      <c r="I138" s="92"/>
      <c r="J138" s="92"/>
      <c r="K138" s="93"/>
      <c r="L138" s="90"/>
    </row>
    <row r="139" spans="1:12">
      <c r="A139" s="90"/>
      <c r="B139" s="90"/>
      <c r="C139" s="91"/>
      <c r="D139" s="91"/>
      <c r="E139" s="91"/>
      <c r="F139" s="91"/>
      <c r="G139" s="91"/>
      <c r="H139" s="92"/>
      <c r="I139" s="92"/>
      <c r="J139" s="92"/>
      <c r="K139" s="93"/>
      <c r="L139" s="90"/>
    </row>
    <row r="140" spans="1:12">
      <c r="A140" s="90"/>
      <c r="B140" s="90"/>
      <c r="C140" s="91"/>
      <c r="D140" s="91"/>
      <c r="E140" s="91"/>
      <c r="F140" s="91"/>
      <c r="G140" s="91"/>
      <c r="H140" s="92"/>
      <c r="I140" s="92"/>
      <c r="J140" s="92"/>
      <c r="K140" s="93"/>
      <c r="L140" s="90"/>
    </row>
    <row r="141" spans="1:12">
      <c r="A141" s="90"/>
      <c r="B141" s="90"/>
      <c r="C141" s="91"/>
      <c r="D141" s="91"/>
      <c r="E141" s="91"/>
      <c r="F141" s="91"/>
      <c r="G141" s="91"/>
      <c r="H141" s="92"/>
      <c r="I141" s="92"/>
      <c r="J141" s="92"/>
      <c r="K141" s="93"/>
      <c r="L141" s="90"/>
    </row>
    <row r="142" spans="1:12">
      <c r="A142" s="90"/>
      <c r="B142" s="90"/>
      <c r="C142" s="91"/>
      <c r="D142" s="91"/>
      <c r="E142" s="91"/>
      <c r="F142" s="91"/>
      <c r="G142" s="91"/>
      <c r="H142" s="92"/>
      <c r="I142" s="92"/>
      <c r="J142" s="92"/>
      <c r="K142" s="93"/>
      <c r="L142" s="90"/>
    </row>
    <row r="143" spans="1:12">
      <c r="A143" s="90"/>
      <c r="B143" s="90"/>
      <c r="C143" s="91"/>
      <c r="D143" s="91"/>
      <c r="E143" s="91"/>
      <c r="F143" s="91"/>
      <c r="G143" s="91"/>
      <c r="H143" s="92"/>
      <c r="I143" s="92"/>
      <c r="J143" s="92"/>
      <c r="K143" s="93"/>
      <c r="L143" s="90"/>
    </row>
    <row r="144" spans="1:12">
      <c r="A144" s="90"/>
      <c r="B144" s="90"/>
      <c r="C144" s="91"/>
      <c r="D144" s="91"/>
      <c r="E144" s="91"/>
      <c r="F144" s="91"/>
      <c r="G144" s="91"/>
      <c r="H144" s="92"/>
      <c r="I144" s="92"/>
      <c r="J144" s="92"/>
      <c r="K144" s="93"/>
      <c r="L144" s="90"/>
    </row>
    <row r="145" spans="1:12">
      <c r="A145" s="90"/>
      <c r="B145" s="90"/>
      <c r="C145" s="91"/>
      <c r="D145" s="91"/>
      <c r="E145" s="91"/>
      <c r="F145" s="91"/>
      <c r="G145" s="91"/>
      <c r="H145" s="92"/>
      <c r="I145" s="92"/>
      <c r="J145" s="92"/>
      <c r="K145" s="93"/>
      <c r="L145" s="90"/>
    </row>
    <row r="146" spans="1:12">
      <c r="A146" s="90"/>
      <c r="B146" s="90"/>
      <c r="C146" s="91"/>
      <c r="D146" s="91"/>
      <c r="E146" s="91"/>
      <c r="F146" s="91"/>
      <c r="G146" s="91"/>
      <c r="H146" s="92"/>
      <c r="I146" s="92"/>
      <c r="J146" s="92"/>
      <c r="K146" s="93"/>
      <c r="L146" s="90"/>
    </row>
    <row r="147" spans="1:12">
      <c r="A147" s="90"/>
      <c r="B147" s="90"/>
      <c r="C147" s="91"/>
      <c r="D147" s="91"/>
      <c r="E147" s="91"/>
      <c r="F147" s="91"/>
      <c r="G147" s="91"/>
      <c r="H147" s="92"/>
      <c r="I147" s="92"/>
      <c r="J147" s="92"/>
      <c r="K147" s="93"/>
      <c r="L147" s="90"/>
    </row>
    <row r="148" spans="1:12">
      <c r="A148" s="90"/>
      <c r="B148" s="90"/>
      <c r="C148" s="91"/>
      <c r="D148" s="91"/>
      <c r="E148" s="91"/>
      <c r="F148" s="91"/>
      <c r="G148" s="91"/>
      <c r="H148" s="92"/>
      <c r="I148" s="92"/>
      <c r="J148" s="92"/>
      <c r="K148" s="93"/>
      <c r="L148" s="90"/>
    </row>
    <row r="149" spans="1:12">
      <c r="A149" s="90"/>
      <c r="B149" s="90"/>
      <c r="C149" s="91"/>
      <c r="D149" s="91"/>
      <c r="E149" s="91"/>
      <c r="F149" s="91"/>
      <c r="G149" s="91"/>
      <c r="H149" s="92"/>
      <c r="I149" s="92"/>
      <c r="J149" s="92"/>
      <c r="K149" s="93"/>
      <c r="L149" s="90"/>
    </row>
    <row r="150" spans="1:12">
      <c r="A150" s="90"/>
      <c r="B150" s="90"/>
      <c r="C150" s="91"/>
      <c r="D150" s="91"/>
      <c r="E150" s="91"/>
      <c r="F150" s="91"/>
      <c r="G150" s="91"/>
      <c r="H150" s="92"/>
      <c r="I150" s="92"/>
      <c r="J150" s="92"/>
      <c r="K150" s="93"/>
      <c r="L150" s="90"/>
    </row>
    <row r="151" spans="1:12">
      <c r="A151" s="90"/>
      <c r="B151" s="90"/>
      <c r="C151" s="91"/>
      <c r="D151" s="91"/>
      <c r="E151" s="91"/>
      <c r="F151" s="91"/>
      <c r="G151" s="91"/>
      <c r="H151" s="92"/>
      <c r="I151" s="92"/>
      <c r="J151" s="92"/>
      <c r="K151" s="93"/>
      <c r="L151" s="90"/>
    </row>
    <row r="152" spans="1:12">
      <c r="A152" s="90"/>
      <c r="B152" s="90"/>
      <c r="C152" s="91"/>
      <c r="D152" s="91"/>
      <c r="E152" s="91"/>
      <c r="F152" s="91"/>
      <c r="G152" s="91"/>
      <c r="H152" s="92"/>
      <c r="I152" s="92"/>
      <c r="J152" s="92"/>
      <c r="K152" s="93"/>
      <c r="L152" s="90"/>
    </row>
    <row r="153" spans="1:12">
      <c r="A153" s="90"/>
      <c r="B153" s="90"/>
      <c r="C153" s="91"/>
      <c r="D153" s="91"/>
      <c r="E153" s="91"/>
      <c r="F153" s="91"/>
      <c r="G153" s="91"/>
      <c r="H153" s="92"/>
      <c r="I153" s="92"/>
      <c r="J153" s="92"/>
      <c r="K153" s="93"/>
      <c r="L153" s="90"/>
    </row>
    <row r="154" spans="1:12">
      <c r="A154" s="90"/>
      <c r="B154" s="90"/>
      <c r="C154" s="91"/>
      <c r="D154" s="91"/>
      <c r="E154" s="91"/>
      <c r="F154" s="91"/>
      <c r="G154" s="91"/>
      <c r="H154" s="92"/>
      <c r="I154" s="92"/>
      <c r="J154" s="92"/>
      <c r="K154" s="93"/>
      <c r="L154" s="90"/>
    </row>
    <row r="155" spans="1:12">
      <c r="A155" s="90"/>
      <c r="B155" s="90"/>
      <c r="C155" s="91"/>
      <c r="D155" s="91"/>
      <c r="E155" s="91"/>
      <c r="F155" s="91"/>
      <c r="G155" s="91"/>
      <c r="H155" s="92"/>
      <c r="I155" s="92"/>
      <c r="J155" s="92"/>
      <c r="K155" s="93"/>
      <c r="L155" s="90"/>
    </row>
    <row r="156" spans="1:12">
      <c r="A156" s="90"/>
      <c r="B156" s="90"/>
      <c r="C156" s="91"/>
      <c r="D156" s="91"/>
      <c r="E156" s="91"/>
      <c r="F156" s="91"/>
      <c r="G156" s="91"/>
      <c r="H156" s="92"/>
      <c r="I156" s="92"/>
      <c r="J156" s="92"/>
      <c r="K156" s="93"/>
      <c r="L156" s="90"/>
    </row>
    <row r="157" spans="1:12">
      <c r="A157" s="90"/>
      <c r="B157" s="90"/>
      <c r="C157" s="91"/>
      <c r="D157" s="91"/>
      <c r="E157" s="91"/>
      <c r="F157" s="91"/>
      <c r="G157" s="91"/>
      <c r="H157" s="92"/>
      <c r="I157" s="92"/>
      <c r="J157" s="92"/>
      <c r="K157" s="93"/>
      <c r="L157" s="90"/>
    </row>
    <row r="158" spans="1:12">
      <c r="A158" s="90"/>
      <c r="B158" s="90"/>
      <c r="C158" s="91"/>
      <c r="D158" s="91"/>
      <c r="E158" s="91"/>
      <c r="F158" s="91"/>
      <c r="G158" s="91"/>
      <c r="H158" s="92"/>
      <c r="I158" s="92"/>
      <c r="J158" s="92"/>
      <c r="K158" s="93"/>
      <c r="L158" s="90"/>
    </row>
    <row r="159" spans="1:12">
      <c r="A159" s="90"/>
      <c r="B159" s="90"/>
      <c r="C159" s="91"/>
      <c r="D159" s="91"/>
      <c r="E159" s="91"/>
      <c r="F159" s="91"/>
      <c r="G159" s="91"/>
      <c r="H159" s="92"/>
      <c r="I159" s="92"/>
      <c r="J159" s="92"/>
      <c r="K159" s="93"/>
      <c r="L159" s="90"/>
    </row>
    <row r="160" spans="1:12">
      <c r="A160" s="90"/>
      <c r="B160" s="90"/>
      <c r="C160" s="91"/>
      <c r="D160" s="91"/>
      <c r="E160" s="91"/>
      <c r="F160" s="91"/>
      <c r="G160" s="91"/>
      <c r="H160" s="92"/>
      <c r="I160" s="92"/>
      <c r="J160" s="92"/>
      <c r="K160" s="93"/>
      <c r="L160" s="90"/>
    </row>
    <row r="161" spans="1:12">
      <c r="A161" s="90"/>
      <c r="B161" s="90"/>
      <c r="C161" s="91"/>
      <c r="D161" s="91"/>
      <c r="E161" s="91"/>
      <c r="F161" s="91"/>
      <c r="G161" s="91"/>
      <c r="H161" s="92"/>
      <c r="I161" s="92"/>
      <c r="J161" s="92"/>
      <c r="K161" s="93"/>
      <c r="L161" s="90"/>
    </row>
    <row r="162" spans="1:12">
      <c r="A162" s="90"/>
      <c r="B162" s="90"/>
      <c r="C162" s="91"/>
      <c r="D162" s="91"/>
      <c r="E162" s="91"/>
      <c r="F162" s="91"/>
      <c r="G162" s="91"/>
      <c r="H162" s="92"/>
      <c r="I162" s="92"/>
      <c r="J162" s="92"/>
      <c r="K162" s="93"/>
      <c r="L162" s="90"/>
    </row>
    <row r="163" spans="1:12">
      <c r="A163" s="90"/>
      <c r="B163" s="90"/>
      <c r="C163" s="91"/>
      <c r="D163" s="91"/>
      <c r="E163" s="91"/>
      <c r="F163" s="91"/>
      <c r="G163" s="91"/>
      <c r="H163" s="92"/>
      <c r="I163" s="92"/>
      <c r="J163" s="92"/>
      <c r="K163" s="93"/>
      <c r="L163" s="90"/>
    </row>
    <row r="164" spans="1:12">
      <c r="A164" s="90"/>
      <c r="B164" s="90"/>
      <c r="C164" s="91"/>
      <c r="D164" s="91"/>
      <c r="E164" s="91"/>
      <c r="F164" s="91"/>
      <c r="G164" s="91"/>
      <c r="H164" s="92"/>
      <c r="I164" s="92"/>
      <c r="J164" s="92"/>
      <c r="K164" s="93"/>
      <c r="L164" s="90"/>
    </row>
    <row r="165" spans="1:12">
      <c r="A165" s="90"/>
      <c r="B165" s="90"/>
      <c r="C165" s="91"/>
      <c r="D165" s="91"/>
      <c r="E165" s="91"/>
      <c r="F165" s="91"/>
      <c r="G165" s="91"/>
      <c r="H165" s="92"/>
      <c r="I165" s="92"/>
      <c r="J165" s="92"/>
      <c r="K165" s="93"/>
      <c r="L165" s="90"/>
    </row>
    <row r="166" spans="1:12">
      <c r="A166" s="90"/>
      <c r="B166" s="90"/>
      <c r="C166" s="91"/>
      <c r="D166" s="91"/>
      <c r="E166" s="91"/>
      <c r="F166" s="91"/>
      <c r="G166" s="91"/>
      <c r="H166" s="92"/>
      <c r="I166" s="92"/>
      <c r="J166" s="92"/>
      <c r="K166" s="93"/>
      <c r="L166" s="90"/>
    </row>
    <row r="167" spans="1:12">
      <c r="A167" s="90"/>
      <c r="B167" s="90"/>
      <c r="C167" s="91"/>
      <c r="D167" s="91"/>
      <c r="E167" s="91"/>
      <c r="F167" s="91"/>
      <c r="G167" s="91"/>
      <c r="H167" s="92"/>
      <c r="I167" s="92"/>
      <c r="J167" s="92"/>
      <c r="K167" s="93"/>
      <c r="L167" s="90"/>
    </row>
    <row r="168" spans="1:12">
      <c r="A168" s="90"/>
      <c r="B168" s="90"/>
      <c r="C168" s="91"/>
      <c r="D168" s="91"/>
      <c r="E168" s="91"/>
      <c r="F168" s="91"/>
      <c r="G168" s="91"/>
      <c r="H168" s="92"/>
      <c r="I168" s="92"/>
      <c r="J168" s="92"/>
      <c r="K168" s="93"/>
      <c r="L168" s="90"/>
    </row>
    <row r="169" spans="1:12">
      <c r="A169" s="90"/>
      <c r="B169" s="90"/>
      <c r="C169" s="91"/>
      <c r="D169" s="91"/>
      <c r="E169" s="91"/>
      <c r="F169" s="91"/>
      <c r="G169" s="91"/>
      <c r="H169" s="92"/>
      <c r="I169" s="92"/>
      <c r="J169" s="92"/>
      <c r="K169" s="93"/>
      <c r="L169" s="90"/>
    </row>
    <row r="170" spans="1:12">
      <c r="A170" s="90"/>
      <c r="B170" s="90"/>
      <c r="C170" s="91"/>
      <c r="D170" s="91"/>
      <c r="E170" s="91"/>
      <c r="F170" s="91"/>
      <c r="G170" s="91"/>
      <c r="H170" s="92"/>
      <c r="I170" s="92"/>
      <c r="J170" s="92"/>
      <c r="K170" s="93"/>
      <c r="L170" s="90"/>
    </row>
    <row r="171" spans="1:12">
      <c r="A171" s="90"/>
      <c r="B171" s="90"/>
      <c r="C171" s="91"/>
      <c r="D171" s="91"/>
      <c r="E171" s="91"/>
      <c r="F171" s="91"/>
      <c r="G171" s="91"/>
      <c r="H171" s="92"/>
      <c r="I171" s="92"/>
      <c r="J171" s="92"/>
      <c r="K171" s="93"/>
      <c r="L171" s="90"/>
    </row>
    <row r="172" spans="1:12">
      <c r="A172" s="90"/>
      <c r="B172" s="90"/>
      <c r="C172" s="91"/>
      <c r="D172" s="91"/>
      <c r="E172" s="91"/>
      <c r="F172" s="91"/>
      <c r="G172" s="91"/>
      <c r="H172" s="92"/>
      <c r="I172" s="92"/>
      <c r="J172" s="92"/>
      <c r="K172" s="93"/>
      <c r="L172" s="90"/>
    </row>
    <row r="173" spans="1:12">
      <c r="A173" s="90"/>
      <c r="B173" s="90"/>
      <c r="C173" s="91"/>
      <c r="D173" s="91"/>
      <c r="E173" s="91"/>
      <c r="F173" s="91"/>
      <c r="G173" s="91"/>
      <c r="H173" s="92"/>
      <c r="I173" s="92"/>
      <c r="J173" s="92"/>
      <c r="K173" s="93"/>
      <c r="L173" s="90"/>
    </row>
  </sheetData>
  <sheetProtection algorithmName="SHA-512" hashValue="5PeaWocCQFzXvZq4y7UOUzARzFUP/YbiSxO/PWNDPBk7uquUoZVxO+EXpoH00rls1H7UIzJFDJOnULUiI2HbFA==" saltValue="2ryuHKLlxOvI+4O34MCdQg==" spinCount="100000" sheet="1" objects="1" scenarios="1" selectLockedCells="1"/>
  <mergeCells count="49">
    <mergeCell ref="A1:K1"/>
    <mergeCell ref="C6:C7"/>
    <mergeCell ref="E6:K6"/>
    <mergeCell ref="E7:K7"/>
    <mergeCell ref="C8:D9"/>
    <mergeCell ref="E9:G9"/>
    <mergeCell ref="H9:J9"/>
    <mergeCell ref="C10:C11"/>
    <mergeCell ref="H10:I10"/>
    <mergeCell ref="E11:K11"/>
    <mergeCell ref="C13:C15"/>
    <mergeCell ref="E14:G14"/>
    <mergeCell ref="H14:J14"/>
    <mergeCell ref="E15:G15"/>
    <mergeCell ref="H15:J15"/>
    <mergeCell ref="C16:D16"/>
    <mergeCell ref="E16:K16"/>
    <mergeCell ref="C17:D17"/>
    <mergeCell ref="E17:K17"/>
    <mergeCell ref="C18:D18"/>
    <mergeCell ref="E18:K18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804F833E-B8A9-477C-B10E-D4254EA92D91}">
      <formula1>25</formula1>
    </dataValidation>
    <dataValidation type="list" showInputMessage="1" showErrorMessage="1" error="リスト内より選択してください。" sqref="E21:H21" xr:uid="{3539C742-A135-448A-B892-A45A0ADE6FDA}">
      <formula1>"□お申込み情報と同じ,■以下に記載のとおり"</formula1>
    </dataValidation>
    <dataValidation type="list" allowBlank="1" showInputMessage="1" showErrorMessage="1" sqref="D44" xr:uid="{0F8F9E06-5635-4C9B-A263-1F1828F917B6}">
      <formula1>"○"</formula1>
    </dataValidation>
    <dataValidation type="list" showInputMessage="1" showErrorMessage="1" sqref="E41:J41" xr:uid="{E709C1BE-E9AE-4043-BFEA-E98C10789BE0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227DA837-F868-42D5-84D9-4AA19C9D6FAA}">
      <formula1>1</formula1>
      <formula2>31</formula2>
    </dataValidation>
    <dataValidation type="whole" imeMode="off" allowBlank="1" showInputMessage="1" showErrorMessage="1" error="日付は正しくご記入ください。" sqref="H34:H35" xr:uid="{ADADE035-2E3C-49BF-B100-99C1B739651B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1935B36F-3AB6-4CED-9A00-02A12D77503D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59CCD4FA-9924-49B0-AAA4-23C8143AC393}">
      <formula1>LEN($E29&amp;$H29)&lt;24</formula1>
    </dataValidation>
    <dataValidation type="custom" imeMode="off" allowBlank="1" showInputMessage="1" showErrorMessage="1" error="郵便番号は正しくご記入ください。" sqref="F24" xr:uid="{ABD7A648-168F-46E2-9161-D329BECF31A7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33C4A738-5726-4944-BAC6-43BAB2E09A6D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5BE71527-CDB3-4EBC-8F83-82CA60C27EFA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005C28CE-EEB5-4780-A15A-143EFA992C03}">
      <formula1>64</formula1>
    </dataValidation>
    <dataValidation imeMode="fullKatakana" allowBlank="1" showInputMessage="1" showErrorMessage="1" sqref="E6:K6 E14:J14" xr:uid="{F77AE1F0-94FD-40A0-B786-5B75842DC2B6}"/>
    <dataValidation type="custom" allowBlank="1" showInputMessage="1" showErrorMessage="1" sqref="F10" xr:uid="{71C82BDF-4A0D-4C5C-B7E3-D5F394B023BC}">
      <formula1>AND(LEN(F10)=3, LEN(F10)=LENB(F10), ISNUMBER(--F10))</formula1>
    </dataValidation>
    <dataValidation type="custom" allowBlank="1" showInputMessage="1" showErrorMessage="1" sqref="H10:I10" xr:uid="{F7035196-50FE-4AC2-94FB-AC6B88E5C543}">
      <formula1>AND(LEN(H10)=4, LEN(H10)=LENB(H10), ISNUMBER(--H10))</formula1>
    </dataValidation>
    <dataValidation type="custom" allowBlank="1" showInputMessage="1" showErrorMessage="1" sqref="E18:K18" xr:uid="{43B87304-1240-4DDC-8D89-24F1CA7C3DD4}">
      <formula1>AND(FIND("-",E18),LEN(E18)&gt;=12,LEN(E18)&lt;=13)</formula1>
    </dataValidation>
    <dataValidation type="custom" allowBlank="1" showInputMessage="1" showErrorMessage="1" sqref="E17:K17" xr:uid="{F78E377A-34A0-4CFC-88C1-E3026DFCC1C4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D8303-05A6-42A2-8644-5A1A674DF43C}">
  <sheetPr>
    <tabColor rgb="FF3366FF"/>
    <pageSetUpPr fitToPage="1"/>
  </sheetPr>
  <dimension ref="A1:O60"/>
  <sheetViews>
    <sheetView showGridLines="0" view="pageBreakPreview" zoomScale="85" zoomScaleNormal="85" zoomScaleSheetLayoutView="85" workbookViewId="0">
      <selection activeCell="D7" sqref="D7"/>
    </sheetView>
  </sheetViews>
  <sheetFormatPr defaultColWidth="9" defaultRowHeight="13.3"/>
  <cols>
    <col min="1" max="1" width="4.921875" style="103" customWidth="1"/>
    <col min="2" max="3" width="16.07421875" style="103" bestFit="1" customWidth="1"/>
    <col min="4" max="4" width="67.4609375" style="103" customWidth="1"/>
    <col min="5" max="5" width="5.84375" style="103" customWidth="1"/>
    <col min="6" max="16384" width="9" style="103"/>
  </cols>
  <sheetData>
    <row r="1" spans="1:15" s="102" customFormat="1" ht="46.5" customHeight="1">
      <c r="A1" s="101" t="s">
        <v>169</v>
      </c>
    </row>
    <row r="2" spans="1:15" ht="20.149999999999999" customHeight="1">
      <c r="A2" s="34"/>
      <c r="B2" s="34" t="s">
        <v>170</v>
      </c>
      <c r="C2" s="34"/>
      <c r="D2" s="34"/>
    </row>
    <row r="3" spans="1:15" ht="8.25" customHeight="1">
      <c r="A3" s="104"/>
      <c r="B3" s="105"/>
      <c r="C3" s="105"/>
      <c r="D3" s="105"/>
      <c r="E3" s="105"/>
    </row>
    <row r="4" spans="1:15">
      <c r="A4" s="38"/>
      <c r="B4" s="105"/>
      <c r="C4" s="105"/>
      <c r="D4" s="105"/>
      <c r="E4" s="105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ht="13.75" thickBot="1">
      <c r="A5" s="105"/>
      <c r="B5" s="106"/>
      <c r="C5" s="105"/>
      <c r="D5" s="105"/>
      <c r="E5" s="105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15" ht="30" customHeight="1" thickBot="1">
      <c r="A6" s="105"/>
      <c r="B6" s="107" t="s">
        <v>171</v>
      </c>
      <c r="C6" s="108"/>
      <c r="D6" s="109"/>
      <c r="E6" s="105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5" ht="30" customHeight="1">
      <c r="A7" s="105"/>
      <c r="B7" s="283" t="s">
        <v>15</v>
      </c>
      <c r="C7" s="284"/>
      <c r="D7" s="142"/>
      <c r="E7" s="105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5" ht="30" hidden="1" customHeight="1">
      <c r="A8" s="105"/>
      <c r="B8" s="285" t="s">
        <v>172</v>
      </c>
      <c r="C8" s="286"/>
      <c r="D8" s="110"/>
      <c r="E8" s="105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5" ht="30" customHeight="1">
      <c r="A9" s="105"/>
      <c r="B9" s="285" t="s">
        <v>2</v>
      </c>
      <c r="C9" s="286"/>
      <c r="D9" s="110" t="str">
        <f>IF(D15&lt;&gt;"",VLOOKUP(D15,リスト!B3:C22,2,FALSE),"")</f>
        <v/>
      </c>
      <c r="E9" s="105"/>
      <c r="F9" s="102"/>
      <c r="G9" s="102"/>
      <c r="H9" s="102"/>
      <c r="I9" s="102"/>
      <c r="J9" s="102"/>
      <c r="K9" s="102"/>
      <c r="L9" s="102"/>
      <c r="M9" s="102"/>
      <c r="N9" s="102"/>
      <c r="O9" s="102"/>
    </row>
    <row r="10" spans="1:15" ht="30" customHeight="1">
      <c r="A10" s="105"/>
      <c r="B10" s="285" t="s">
        <v>0</v>
      </c>
      <c r="C10" s="286"/>
      <c r="D10" s="143"/>
      <c r="E10" s="105"/>
      <c r="F10" s="102"/>
      <c r="G10" s="102"/>
      <c r="H10" s="102"/>
      <c r="I10" s="102"/>
      <c r="J10" s="102"/>
      <c r="K10" s="102"/>
      <c r="L10" s="102"/>
      <c r="M10" s="102"/>
      <c r="N10" s="102"/>
      <c r="O10" s="102"/>
    </row>
    <row r="11" spans="1:15" ht="30" customHeight="1">
      <c r="A11" s="105"/>
      <c r="B11" s="285" t="s">
        <v>3</v>
      </c>
      <c r="C11" s="286"/>
      <c r="D11" s="144"/>
      <c r="E11" s="105"/>
      <c r="F11" s="102"/>
      <c r="G11" s="102"/>
      <c r="H11" s="102"/>
      <c r="I11" s="102"/>
      <c r="J11" s="102"/>
      <c r="K11" s="102"/>
      <c r="L11" s="102"/>
      <c r="M11" s="102"/>
      <c r="N11" s="102"/>
      <c r="O11" s="102"/>
    </row>
    <row r="12" spans="1:15" ht="30" customHeight="1">
      <c r="A12" s="105"/>
      <c r="B12" s="285" t="s">
        <v>4</v>
      </c>
      <c r="C12" s="286"/>
      <c r="D12" s="145"/>
      <c r="E12" s="105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5" ht="30" customHeight="1">
      <c r="A13" s="105"/>
      <c r="B13" s="285" t="s">
        <v>173</v>
      </c>
      <c r="C13" s="286"/>
      <c r="D13" s="144"/>
      <c r="E13" s="105"/>
      <c r="F13" s="102"/>
      <c r="G13" s="102"/>
      <c r="H13" s="102"/>
      <c r="I13" s="102"/>
      <c r="J13" s="102"/>
      <c r="K13" s="102"/>
      <c r="L13" s="102"/>
      <c r="M13" s="102"/>
      <c r="N13" s="102"/>
      <c r="O13" s="102"/>
    </row>
    <row r="14" spans="1:15" ht="30" customHeight="1">
      <c r="A14" s="105"/>
      <c r="B14" s="285" t="s">
        <v>1</v>
      </c>
      <c r="C14" s="286"/>
      <c r="D14" s="144"/>
      <c r="E14" s="105"/>
      <c r="F14" s="102"/>
      <c r="G14" s="102"/>
      <c r="H14" s="102"/>
      <c r="I14" s="102"/>
      <c r="J14" s="102"/>
      <c r="K14" s="102"/>
      <c r="L14" s="102"/>
      <c r="M14" s="102"/>
      <c r="N14" s="102"/>
      <c r="O14" s="102"/>
    </row>
    <row r="15" spans="1:15" ht="30" customHeight="1">
      <c r="A15" s="105"/>
      <c r="B15" s="285" t="s">
        <v>16</v>
      </c>
      <c r="C15" s="286"/>
      <c r="D15" s="146"/>
      <c r="E15" s="105"/>
      <c r="F15" s="102"/>
      <c r="G15" s="102"/>
      <c r="H15" s="102"/>
      <c r="I15" s="102"/>
      <c r="J15" s="102"/>
      <c r="K15" s="102"/>
      <c r="L15" s="102"/>
      <c r="M15" s="102"/>
      <c r="N15" s="102"/>
      <c r="O15" s="102"/>
    </row>
    <row r="16" spans="1:15" ht="30" customHeight="1" thickBot="1">
      <c r="A16" s="105"/>
      <c r="B16" s="285" t="s">
        <v>174</v>
      </c>
      <c r="C16" s="286"/>
      <c r="D16" s="147"/>
      <c r="E16" s="105"/>
      <c r="F16" s="102"/>
      <c r="G16" s="102"/>
      <c r="H16" s="102"/>
      <c r="I16" s="102"/>
      <c r="J16" s="102"/>
      <c r="K16" s="102"/>
      <c r="L16" s="102"/>
      <c r="M16" s="102"/>
      <c r="N16" s="102"/>
      <c r="O16" s="102"/>
    </row>
    <row r="17" spans="1:15" ht="30" hidden="1" customHeight="1">
      <c r="A17" s="105"/>
      <c r="B17" s="285" t="s">
        <v>175</v>
      </c>
      <c r="C17" s="286"/>
      <c r="D17" s="111" t="s">
        <v>247</v>
      </c>
      <c r="E17" s="105"/>
      <c r="F17" s="102"/>
      <c r="G17" s="102"/>
      <c r="H17" s="102"/>
      <c r="I17" s="102"/>
      <c r="J17" s="102"/>
      <c r="K17" s="102"/>
      <c r="L17" s="102"/>
      <c r="M17" s="102"/>
      <c r="N17" s="102"/>
      <c r="O17" s="102"/>
    </row>
    <row r="18" spans="1:15" ht="30" hidden="1" customHeight="1">
      <c r="A18" s="105"/>
      <c r="B18" s="281" t="s">
        <v>176</v>
      </c>
      <c r="C18" s="282"/>
      <c r="D18" s="112" t="s">
        <v>177</v>
      </c>
      <c r="E18" s="105"/>
    </row>
    <row r="19" spans="1:15" ht="30" hidden="1" customHeight="1">
      <c r="A19" s="105"/>
      <c r="B19" s="281" t="s">
        <v>176</v>
      </c>
      <c r="C19" s="282"/>
      <c r="D19" s="113" t="str">
        <f>IF(D18="土木工事","工事",IF(D18="土木業務","業務",""))</f>
        <v>工事</v>
      </c>
      <c r="E19" s="105"/>
    </row>
    <row r="20" spans="1:15" ht="30" hidden="1" customHeight="1" thickBot="1">
      <c r="A20" s="105"/>
      <c r="B20" s="277" t="s">
        <v>178</v>
      </c>
      <c r="C20" s="278"/>
      <c r="D20" s="114" t="s">
        <v>246</v>
      </c>
      <c r="E20" s="105"/>
    </row>
    <row r="21" spans="1:15" hidden="1">
      <c r="A21" s="105"/>
      <c r="B21" s="115"/>
      <c r="C21" s="115"/>
      <c r="D21" s="115"/>
      <c r="E21" s="105"/>
    </row>
    <row r="22" spans="1:15" hidden="1">
      <c r="A22" s="105"/>
      <c r="B22" s="105"/>
      <c r="C22" s="105"/>
      <c r="D22" s="105"/>
      <c r="E22" s="105"/>
    </row>
    <row r="23" spans="1:15" hidden="1">
      <c r="A23" s="105"/>
      <c r="B23" s="105"/>
      <c r="C23" s="105"/>
      <c r="D23" s="105"/>
      <c r="E23" s="105"/>
    </row>
    <row r="24" spans="1:15" hidden="1">
      <c r="A24" s="105"/>
      <c r="B24" s="105"/>
      <c r="C24" s="105"/>
      <c r="D24" s="105"/>
      <c r="E24" s="105"/>
    </row>
    <row r="25" spans="1:15" hidden="1">
      <c r="A25" s="105"/>
      <c r="B25" s="105"/>
      <c r="C25" s="105"/>
      <c r="D25" s="105"/>
      <c r="E25" s="105"/>
    </row>
    <row r="26" spans="1:15" ht="13.75" thickBot="1">
      <c r="A26" s="105"/>
      <c r="B26" s="116"/>
      <c r="C26" s="116"/>
      <c r="D26" s="117"/>
      <c r="E26" s="105"/>
    </row>
    <row r="27" spans="1:15" ht="30" customHeight="1" thickBot="1">
      <c r="A27" s="105"/>
      <c r="B27" s="107" t="s">
        <v>179</v>
      </c>
      <c r="C27" s="108"/>
      <c r="D27" s="109"/>
      <c r="E27" s="105"/>
    </row>
    <row r="28" spans="1:15" ht="30" customHeight="1">
      <c r="A28" s="105"/>
      <c r="B28" s="287" t="s">
        <v>180</v>
      </c>
      <c r="C28" s="288"/>
      <c r="D28" s="20"/>
      <c r="E28" s="105"/>
    </row>
    <row r="29" spans="1:15" ht="30" customHeight="1">
      <c r="A29" s="105"/>
      <c r="B29" s="281" t="s">
        <v>94</v>
      </c>
      <c r="C29" s="282"/>
      <c r="D29" s="21"/>
      <c r="E29" s="105"/>
    </row>
    <row r="30" spans="1:15" ht="30" customHeight="1">
      <c r="A30" s="105"/>
      <c r="B30" s="281" t="s">
        <v>93</v>
      </c>
      <c r="C30" s="282"/>
      <c r="D30" s="19"/>
      <c r="E30" s="105"/>
    </row>
    <row r="31" spans="1:15" ht="30" customHeight="1" thickBot="1">
      <c r="A31" s="105"/>
      <c r="B31" s="277" t="s">
        <v>100</v>
      </c>
      <c r="C31" s="278"/>
      <c r="D31" s="22"/>
      <c r="E31" s="105"/>
    </row>
    <row r="32" spans="1:15" ht="30" hidden="1" customHeight="1">
      <c r="A32" s="105"/>
      <c r="B32" s="279" t="s">
        <v>180</v>
      </c>
      <c r="C32" s="280"/>
      <c r="D32" s="121"/>
      <c r="E32" s="105"/>
    </row>
    <row r="33" spans="1:5" ht="30" hidden="1" customHeight="1">
      <c r="A33" s="105"/>
      <c r="B33" s="281" t="s">
        <v>94</v>
      </c>
      <c r="C33" s="282"/>
      <c r="D33" s="122"/>
      <c r="E33" s="105"/>
    </row>
    <row r="34" spans="1:5" ht="30" hidden="1" customHeight="1">
      <c r="A34" s="105"/>
      <c r="B34" s="281" t="s">
        <v>93</v>
      </c>
      <c r="C34" s="282"/>
      <c r="D34" s="112"/>
      <c r="E34" s="105"/>
    </row>
    <row r="35" spans="1:5" ht="30" hidden="1" customHeight="1" thickBot="1">
      <c r="A35" s="105"/>
      <c r="B35" s="277" t="s">
        <v>100</v>
      </c>
      <c r="C35" s="278"/>
      <c r="D35" s="123"/>
      <c r="E35" s="105"/>
    </row>
    <row r="36" spans="1:5" ht="13.5" hidden="1" customHeight="1">
      <c r="A36" s="105"/>
      <c r="B36" s="105"/>
      <c r="C36" s="105"/>
      <c r="D36" s="105"/>
      <c r="E36" s="105"/>
    </row>
    <row r="37" spans="1:5" ht="13.5" hidden="1" customHeight="1">
      <c r="A37" s="105"/>
      <c r="B37" s="124"/>
      <c r="C37" s="124"/>
      <c r="D37" s="125"/>
      <c r="E37" s="105"/>
    </row>
    <row r="38" spans="1:5" ht="13.5" customHeight="1" thickBot="1">
      <c r="A38" s="105"/>
      <c r="B38" s="105"/>
      <c r="C38" s="105"/>
      <c r="D38" s="105"/>
      <c r="E38" s="105"/>
    </row>
    <row r="39" spans="1:5" ht="30" customHeight="1" thickBot="1">
      <c r="A39" s="105"/>
      <c r="B39" s="126" t="s">
        <v>17</v>
      </c>
      <c r="C39" s="127"/>
      <c r="D39" s="109"/>
      <c r="E39" s="105"/>
    </row>
    <row r="40" spans="1:5" ht="30" customHeight="1">
      <c r="A40" s="105"/>
      <c r="B40" s="287" t="s">
        <v>180</v>
      </c>
      <c r="C40" s="288"/>
      <c r="D40" s="20"/>
      <c r="E40" s="105"/>
    </row>
    <row r="41" spans="1:5" ht="30" customHeight="1">
      <c r="A41" s="105"/>
      <c r="B41" s="281" t="s">
        <v>94</v>
      </c>
      <c r="C41" s="282"/>
      <c r="D41" s="21"/>
      <c r="E41" s="105"/>
    </row>
    <row r="42" spans="1:5" ht="30" customHeight="1">
      <c r="A42" s="105"/>
      <c r="B42" s="281" t="s">
        <v>93</v>
      </c>
      <c r="C42" s="282"/>
      <c r="D42" s="19"/>
      <c r="E42" s="105"/>
    </row>
    <row r="43" spans="1:5" ht="30" customHeight="1" thickBot="1">
      <c r="A43" s="105"/>
      <c r="B43" s="277" t="s">
        <v>100</v>
      </c>
      <c r="C43" s="278"/>
      <c r="D43" s="22"/>
      <c r="E43" s="105"/>
    </row>
    <row r="44" spans="1:5" ht="30" hidden="1" customHeight="1">
      <c r="A44" s="105"/>
      <c r="B44" s="279" t="s">
        <v>180</v>
      </c>
      <c r="C44" s="280"/>
      <c r="D44" s="121"/>
      <c r="E44" s="105"/>
    </row>
    <row r="45" spans="1:5" ht="30" hidden="1" customHeight="1">
      <c r="A45" s="105"/>
      <c r="B45" s="281" t="s">
        <v>94</v>
      </c>
      <c r="C45" s="282"/>
      <c r="D45" s="122"/>
      <c r="E45" s="105"/>
    </row>
    <row r="46" spans="1:5" ht="30" hidden="1" customHeight="1">
      <c r="A46" s="105"/>
      <c r="B46" s="281" t="s">
        <v>93</v>
      </c>
      <c r="C46" s="282"/>
      <c r="D46" s="112"/>
      <c r="E46" s="105"/>
    </row>
    <row r="47" spans="1:5" ht="30" hidden="1" customHeight="1" thickBot="1">
      <c r="A47" s="105"/>
      <c r="B47" s="277" t="s">
        <v>100</v>
      </c>
      <c r="C47" s="278"/>
      <c r="D47" s="123"/>
      <c r="E47" s="105"/>
    </row>
    <row r="48" spans="1:5" hidden="1">
      <c r="A48" s="105"/>
      <c r="B48" s="105"/>
      <c r="C48" s="105"/>
      <c r="D48" s="105"/>
      <c r="E48" s="105"/>
    </row>
    <row r="49" spans="1:5" ht="13.75" thickBot="1">
      <c r="A49" s="105"/>
      <c r="B49" s="105"/>
      <c r="C49" s="105"/>
      <c r="D49" s="105"/>
      <c r="E49" s="105"/>
    </row>
    <row r="50" spans="1:5" s="102" customFormat="1" ht="8.5" customHeight="1">
      <c r="B50" s="128"/>
      <c r="C50" s="129"/>
      <c r="D50" s="130"/>
    </row>
    <row r="51" spans="1:5" s="102" customFormat="1" ht="15" customHeight="1">
      <c r="B51" s="131" t="s">
        <v>181</v>
      </c>
      <c r="C51" s="132"/>
      <c r="D51" s="133"/>
    </row>
    <row r="52" spans="1:5" s="102" customFormat="1">
      <c r="B52" s="134" t="s">
        <v>182</v>
      </c>
      <c r="C52" s="135"/>
      <c r="D52" s="133"/>
    </row>
    <row r="53" spans="1:5" s="102" customFormat="1">
      <c r="B53" s="136" t="s">
        <v>183</v>
      </c>
      <c r="C53" s="137"/>
      <c r="D53" s="133"/>
    </row>
    <row r="54" spans="1:5" s="102" customFormat="1">
      <c r="B54" s="134" t="s">
        <v>184</v>
      </c>
      <c r="C54" s="135"/>
      <c r="D54" s="133"/>
    </row>
    <row r="55" spans="1:5" s="102" customFormat="1" ht="13" customHeight="1">
      <c r="B55" s="134" t="s">
        <v>185</v>
      </c>
      <c r="C55" s="135"/>
      <c r="D55" s="133"/>
    </row>
    <row r="56" spans="1:5" s="102" customFormat="1" ht="13" customHeight="1">
      <c r="B56" s="134" t="s">
        <v>186</v>
      </c>
      <c r="C56" s="135"/>
      <c r="D56" s="133"/>
    </row>
    <row r="57" spans="1:5" s="102" customFormat="1" ht="13" customHeight="1">
      <c r="B57" s="134" t="s">
        <v>187</v>
      </c>
      <c r="C57" s="135"/>
      <c r="D57" s="133"/>
    </row>
    <row r="58" spans="1:5" s="102" customFormat="1" ht="12" customHeight="1" thickBot="1">
      <c r="B58" s="138"/>
      <c r="C58" s="139"/>
      <c r="D58" s="140"/>
    </row>
    <row r="59" spans="1:5" ht="13" customHeight="1">
      <c r="A59" s="105"/>
      <c r="B59" s="105"/>
      <c r="C59" s="141"/>
      <c r="D59" s="105"/>
      <c r="E59" s="105"/>
    </row>
    <row r="60" spans="1:5" ht="14.15">
      <c r="A60" s="87" t="s">
        <v>250</v>
      </c>
      <c r="B60" s="105"/>
      <c r="C60" s="105"/>
      <c r="D60" s="105"/>
      <c r="E60" s="105"/>
    </row>
  </sheetData>
  <sheetProtection algorithmName="SHA-512" hashValue="3p6kxbeQ8RHHRwMpEVw7Oy1Ixuf4WI5B4N4YGSjoUuOzreZvjeuy61smlRXlK7ANa/51aRGqnKExrG9JNLJB3Q==" saltValue="/eiJ+uMxcCqyISIaA8JOfw==" spinCount="100000" sheet="1" selectLockedCells="1"/>
  <mergeCells count="30">
    <mergeCell ref="B45:C45"/>
    <mergeCell ref="B46:C46"/>
    <mergeCell ref="B47:C4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42:C42"/>
    <mergeCell ref="B43:C43"/>
    <mergeCell ref="B44:C44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honeticPr fontId="3"/>
  <dataValidations count="8">
    <dataValidation type="whole" operator="greaterThan" allowBlank="1" showInputMessage="1" showErrorMessage="1" sqref="E8:E17" xr:uid="{30D4D689-0D28-45ED-B0BE-BE8015528DA9}">
      <formula1>0</formula1>
    </dataValidation>
    <dataValidation type="custom" imeMode="off" allowBlank="1" showInputMessage="1" showErrorMessage="1" error="市外局番-局番-番号 の形式でご記入ください。" sqref="D31 D35 D43 D47" xr:uid="{B860146C-32C3-40F0-A591-A660F3D29623}">
      <formula1>AND(FIND("-",D31),LEN(D31)&gt;=12,LEN(D31)&lt;=13)</formula1>
    </dataValidation>
    <dataValidation type="custom" imeMode="off" allowBlank="1" showInputMessage="1" showErrorMessage="1" error="111-1111 の形式でご記入ください。" sqref="D29 D33 D41 D45" xr:uid="{0D0CFFF8-A7CD-4456-B829-6967786FA1E3}">
      <formula1>AND(FIND("-",D29),LEN(D29)=8)</formula1>
    </dataValidation>
    <dataValidation type="textLength" imeMode="hiragana" operator="lessThanOrEqual" allowBlank="1" showInputMessage="1" showErrorMessage="1" error="64文字以内でご記入ください。" sqref="D28 D32 D40 D44" xr:uid="{2511C734-50DD-46F0-B8EA-58E915DF530F}">
      <formula1>64</formula1>
    </dataValidation>
    <dataValidation type="textLength" imeMode="hiragana" operator="lessThanOrEqual" allowBlank="1" showInputMessage="1" showErrorMessage="1" error="96文字以内でご記入ください。" sqref="D46 D30 D34 D42" xr:uid="{07D531EA-3748-4B20-969F-A680C1E3E3A7}">
      <formula1>96</formula1>
    </dataValidation>
    <dataValidation type="list" allowBlank="1" showInputMessage="1" showErrorMessage="1" sqref="D18" xr:uid="{32A24C42-8B52-4E0C-92F7-475EDFB11C37}">
      <formula1>"土木工事,土木業務"</formula1>
    </dataValidation>
    <dataValidation type="date" allowBlank="1" showInputMessage="1" showErrorMessage="1" sqref="D11:D14" xr:uid="{E7D0CC7F-79F1-4FA3-97CF-493E0533F340}">
      <formula1>36526</formula1>
      <formula2>73050</formula2>
    </dataValidation>
    <dataValidation type="custom" allowBlank="1" showInputMessage="1" showErrorMessage="1" sqref="D10" xr:uid="{BE11F319-3962-42D4-8EA8-7721B3041CFC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23BB9B2-4861-4BB5-B851-403128D2F4D8}">
          <x14:formula1>
            <xm:f>リスト!$B$3:$B$22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CE338-3077-4B54-8897-141422E20CE9}">
  <sheetPr>
    <tabColor rgb="FF3366FF"/>
    <pageSetUpPr fitToPage="1"/>
  </sheetPr>
  <dimension ref="A1:J346"/>
  <sheetViews>
    <sheetView showGridLines="0" view="pageBreakPreview" zoomScale="70" zoomScaleNormal="55" zoomScaleSheetLayoutView="70" workbookViewId="0">
      <selection activeCell="E11" sqref="E11"/>
    </sheetView>
  </sheetViews>
  <sheetFormatPr defaultColWidth="9" defaultRowHeight="13.3"/>
  <cols>
    <col min="1" max="1" width="10.4609375" style="103" customWidth="1"/>
    <col min="2" max="2" width="16.921875" style="103" customWidth="1"/>
    <col min="3" max="3" width="22.921875" style="103" customWidth="1"/>
    <col min="4" max="4" width="21.61328125" style="103" hidden="1" customWidth="1"/>
    <col min="5" max="5" width="21.3828125" style="103" customWidth="1"/>
    <col min="6" max="6" width="21.921875" style="103" customWidth="1"/>
    <col min="7" max="8" width="21.4609375" style="103" customWidth="1"/>
    <col min="9" max="9" width="30.921875" style="103" customWidth="1"/>
    <col min="10" max="10" width="19.84375" style="103" customWidth="1"/>
    <col min="11" max="16384" width="9" style="103"/>
  </cols>
  <sheetData>
    <row r="1" spans="1:10" s="102" customFormat="1" ht="46.5" customHeight="1">
      <c r="A1" s="101" t="s">
        <v>169</v>
      </c>
    </row>
    <row r="2" spans="1:10" ht="30" customHeight="1">
      <c r="A2" s="148" t="s">
        <v>5</v>
      </c>
      <c r="B2" s="102"/>
      <c r="C2" s="102"/>
      <c r="D2" s="105"/>
      <c r="E2" s="105"/>
      <c r="F2" s="105"/>
      <c r="G2" s="105"/>
      <c r="H2" s="105"/>
    </row>
    <row r="3" spans="1:10" s="102" customFormat="1" ht="29.15" customHeight="1">
      <c r="B3" s="149" t="s">
        <v>188</v>
      </c>
      <c r="C3" s="150"/>
    </row>
    <row r="4" spans="1:10" ht="8.25" hidden="1" customHeight="1" thickBot="1">
      <c r="A4" s="105"/>
      <c r="B4" s="104"/>
      <c r="C4" s="151"/>
      <c r="D4" s="105"/>
      <c r="E4" s="105"/>
      <c r="F4" s="105"/>
      <c r="G4" s="105"/>
      <c r="H4" s="105"/>
      <c r="I4" s="105"/>
    </row>
    <row r="5" spans="1:10" ht="65.25" hidden="1" customHeight="1" thickBot="1">
      <c r="A5" s="152"/>
      <c r="B5" s="289" t="s">
        <v>189</v>
      </c>
      <c r="C5" s="290"/>
      <c r="D5" s="153"/>
      <c r="E5" s="105"/>
      <c r="F5" s="105"/>
      <c r="G5" s="105"/>
      <c r="H5" s="105"/>
      <c r="I5" s="105"/>
    </row>
    <row r="6" spans="1:10" ht="11.25" customHeight="1" thickBot="1">
      <c r="A6" s="106"/>
      <c r="B6" s="105"/>
      <c r="C6" s="105"/>
      <c r="D6" s="105"/>
      <c r="E6" s="105"/>
      <c r="F6" s="105"/>
      <c r="G6" s="105"/>
      <c r="H6" s="105"/>
      <c r="I6" s="105"/>
    </row>
    <row r="7" spans="1:10" ht="32.15" customHeight="1" thickBot="1">
      <c r="A7" s="154" t="s">
        <v>190</v>
      </c>
      <c r="B7" s="155"/>
      <c r="C7" s="155"/>
      <c r="D7" s="155"/>
      <c r="E7" s="155"/>
      <c r="F7" s="155"/>
      <c r="G7" s="155"/>
      <c r="H7" s="155"/>
      <c r="I7" s="155"/>
      <c r="J7" s="156"/>
    </row>
    <row r="8" spans="1:10" ht="33" customHeight="1" thickBot="1">
      <c r="A8" s="157" t="s">
        <v>191</v>
      </c>
      <c r="B8" s="158"/>
      <c r="C8" s="158"/>
      <c r="D8" s="158"/>
      <c r="E8" s="158"/>
      <c r="F8" s="158"/>
      <c r="G8" s="158"/>
      <c r="H8" s="158"/>
      <c r="I8" s="158"/>
      <c r="J8" s="159"/>
    </row>
    <row r="9" spans="1:10" ht="14.25" customHeight="1">
      <c r="A9" s="291" t="s">
        <v>192</v>
      </c>
      <c r="B9" s="293" t="s">
        <v>193</v>
      </c>
      <c r="C9" s="293" t="s">
        <v>194</v>
      </c>
      <c r="D9" s="296" t="s">
        <v>180</v>
      </c>
      <c r="E9" s="297" t="s">
        <v>195</v>
      </c>
      <c r="F9" s="298"/>
      <c r="G9" s="297" t="s">
        <v>196</v>
      </c>
      <c r="H9" s="298"/>
      <c r="I9" s="296" t="s">
        <v>99</v>
      </c>
      <c r="J9" s="299" t="s">
        <v>197</v>
      </c>
    </row>
    <row r="10" spans="1:10" ht="14.15">
      <c r="A10" s="292"/>
      <c r="B10" s="294"/>
      <c r="C10" s="295"/>
      <c r="D10" s="295"/>
      <c r="E10" s="160" t="s">
        <v>91</v>
      </c>
      <c r="F10" s="160" t="s">
        <v>92</v>
      </c>
      <c r="G10" s="161" t="s">
        <v>198</v>
      </c>
      <c r="H10" s="161" t="s">
        <v>199</v>
      </c>
      <c r="I10" s="295"/>
      <c r="J10" s="300"/>
    </row>
    <row r="11" spans="1:10" s="166" customFormat="1" ht="30" customHeight="1">
      <c r="A11" s="162" t="str">
        <f>"受注者"&amp;ROW()-10</f>
        <v>受注者1</v>
      </c>
      <c r="B11" s="23"/>
      <c r="C11" s="24"/>
      <c r="D11" s="215" t="str">
        <f>IF(OR(案件情報!D$28="",E11="",F11="",),"",案件情報!D$28)</f>
        <v/>
      </c>
      <c r="E11" s="24"/>
      <c r="F11" s="24"/>
      <c r="G11" s="24"/>
      <c r="H11" s="24"/>
      <c r="I11" s="24"/>
      <c r="J11" s="19"/>
    </row>
    <row r="12" spans="1:10" s="166" customFormat="1" ht="30" customHeight="1">
      <c r="A12" s="162" t="str">
        <f t="shared" ref="A12:A60" si="0">"受注者"&amp;ROW()-10</f>
        <v>受注者2</v>
      </c>
      <c r="B12" s="23"/>
      <c r="C12" s="24"/>
      <c r="D12" s="215" t="str">
        <f>IF(OR(案件情報!D$28="",E12="",F12="",),"",案件情報!D$28)</f>
        <v/>
      </c>
      <c r="E12" s="24"/>
      <c r="F12" s="24"/>
      <c r="G12" s="24"/>
      <c r="H12" s="24"/>
      <c r="I12" s="24"/>
      <c r="J12" s="19"/>
    </row>
    <row r="13" spans="1:10" s="166" customFormat="1" ht="30" customHeight="1">
      <c r="A13" s="162" t="str">
        <f t="shared" si="0"/>
        <v>受注者3</v>
      </c>
      <c r="B13" s="23"/>
      <c r="C13" s="24"/>
      <c r="D13" s="215" t="str">
        <f>IF(OR(案件情報!D$28="",E13="",F13="",),"",案件情報!D$28)</f>
        <v/>
      </c>
      <c r="E13" s="24"/>
      <c r="F13" s="24"/>
      <c r="G13" s="24"/>
      <c r="H13" s="24"/>
      <c r="I13" s="24"/>
      <c r="J13" s="19"/>
    </row>
    <row r="14" spans="1:10" s="166" customFormat="1" ht="30" customHeight="1">
      <c r="A14" s="162" t="str">
        <f t="shared" si="0"/>
        <v>受注者4</v>
      </c>
      <c r="B14" s="23"/>
      <c r="C14" s="24"/>
      <c r="D14" s="215" t="str">
        <f>IF(OR(案件情報!D$28="",E14="",F14="",),"",案件情報!D$28)</f>
        <v/>
      </c>
      <c r="E14" s="24"/>
      <c r="F14" s="24"/>
      <c r="G14" s="24"/>
      <c r="H14" s="24"/>
      <c r="I14" s="24"/>
      <c r="J14" s="19"/>
    </row>
    <row r="15" spans="1:10" s="166" customFormat="1" ht="30" customHeight="1">
      <c r="A15" s="162" t="str">
        <f t="shared" si="0"/>
        <v>受注者5</v>
      </c>
      <c r="B15" s="23"/>
      <c r="C15" s="24"/>
      <c r="D15" s="215" t="str">
        <f>IF(OR(案件情報!D$28="",E15="",F15="",),"",案件情報!D$28)</f>
        <v/>
      </c>
      <c r="E15" s="24"/>
      <c r="F15" s="24"/>
      <c r="G15" s="24"/>
      <c r="H15" s="24"/>
      <c r="I15" s="24"/>
      <c r="J15" s="19"/>
    </row>
    <row r="16" spans="1:10" s="166" customFormat="1" ht="30" customHeight="1">
      <c r="A16" s="162" t="str">
        <f t="shared" si="0"/>
        <v>受注者6</v>
      </c>
      <c r="B16" s="23"/>
      <c r="C16" s="24"/>
      <c r="D16" s="215" t="str">
        <f>IF(OR(案件情報!D$28="",E16="",F16="",),"",案件情報!D$28)</f>
        <v/>
      </c>
      <c r="E16" s="24"/>
      <c r="F16" s="24"/>
      <c r="G16" s="24"/>
      <c r="H16" s="24"/>
      <c r="I16" s="24"/>
      <c r="J16" s="19"/>
    </row>
    <row r="17" spans="1:10" s="166" customFormat="1" ht="30" customHeight="1">
      <c r="A17" s="162" t="str">
        <f t="shared" si="0"/>
        <v>受注者7</v>
      </c>
      <c r="B17" s="23"/>
      <c r="C17" s="24"/>
      <c r="D17" s="215" t="str">
        <f>IF(OR(案件情報!D$28="",E17="",F17="",),"",案件情報!D$28)</f>
        <v/>
      </c>
      <c r="E17" s="24"/>
      <c r="F17" s="24"/>
      <c r="G17" s="24"/>
      <c r="H17" s="24"/>
      <c r="I17" s="24"/>
      <c r="J17" s="19"/>
    </row>
    <row r="18" spans="1:10" s="166" customFormat="1" ht="30" customHeight="1">
      <c r="A18" s="162" t="str">
        <f t="shared" si="0"/>
        <v>受注者8</v>
      </c>
      <c r="B18" s="23"/>
      <c r="C18" s="24"/>
      <c r="D18" s="215" t="str">
        <f>IF(OR(案件情報!D$28="",E18="",F18="",),"",案件情報!D$28)</f>
        <v/>
      </c>
      <c r="E18" s="24"/>
      <c r="F18" s="24"/>
      <c r="G18" s="24"/>
      <c r="H18" s="24"/>
      <c r="I18" s="24"/>
      <c r="J18" s="19"/>
    </row>
    <row r="19" spans="1:10" ht="30" customHeight="1">
      <c r="A19" s="162" t="str">
        <f t="shared" si="0"/>
        <v>受注者9</v>
      </c>
      <c r="B19" s="23"/>
      <c r="C19" s="24"/>
      <c r="D19" s="215" t="str">
        <f>IF(OR(案件情報!D$28="",E19="",F19="",),"",案件情報!D$28)</f>
        <v/>
      </c>
      <c r="E19" s="24"/>
      <c r="F19" s="24"/>
      <c r="G19" s="24"/>
      <c r="H19" s="24"/>
      <c r="I19" s="24"/>
      <c r="J19" s="19"/>
    </row>
    <row r="20" spans="1:10" ht="30" customHeight="1" thickBot="1">
      <c r="A20" s="162" t="str">
        <f t="shared" si="0"/>
        <v>受注者10</v>
      </c>
      <c r="B20" s="23"/>
      <c r="C20" s="24"/>
      <c r="D20" s="215" t="str">
        <f>IF(OR(案件情報!D$28="",E20="",F20="",),"",案件情報!D$28)</f>
        <v/>
      </c>
      <c r="E20" s="24"/>
      <c r="F20" s="24"/>
      <c r="G20" s="24"/>
      <c r="H20" s="24"/>
      <c r="I20" s="24"/>
      <c r="J20" s="19"/>
    </row>
    <row r="21" spans="1:10" ht="30" hidden="1" customHeight="1">
      <c r="A21" s="162" t="str">
        <f t="shared" si="0"/>
        <v>受注者11</v>
      </c>
      <c r="B21" s="163"/>
      <c r="C21" s="164"/>
      <c r="D21" s="165" t="str">
        <f>IF(OR(案件情報!D$28="",E21="",F21="",),"",案件情報!D$28)</f>
        <v/>
      </c>
      <c r="E21" s="164"/>
      <c r="F21" s="164"/>
      <c r="G21" s="164"/>
      <c r="H21" s="164"/>
      <c r="I21" s="164"/>
      <c r="J21" s="119"/>
    </row>
    <row r="22" spans="1:10" ht="30" hidden="1" customHeight="1">
      <c r="A22" s="162" t="str">
        <f t="shared" si="0"/>
        <v>受注者12</v>
      </c>
      <c r="B22" s="163"/>
      <c r="C22" s="164"/>
      <c r="D22" s="165" t="str">
        <f>IF(OR(案件情報!D$28="",E22="",F22="",),"",案件情報!D$28)</f>
        <v/>
      </c>
      <c r="E22" s="164"/>
      <c r="F22" s="164"/>
      <c r="G22" s="164"/>
      <c r="H22" s="164"/>
      <c r="I22" s="164"/>
      <c r="J22" s="119"/>
    </row>
    <row r="23" spans="1:10" ht="30" hidden="1" customHeight="1">
      <c r="A23" s="162" t="str">
        <f t="shared" si="0"/>
        <v>受注者13</v>
      </c>
      <c r="B23" s="163"/>
      <c r="C23" s="164"/>
      <c r="D23" s="165" t="str">
        <f>IF(OR(案件情報!D$28="",E23="",F23="",),"",案件情報!D$28)</f>
        <v/>
      </c>
      <c r="E23" s="164"/>
      <c r="F23" s="164"/>
      <c r="G23" s="164"/>
      <c r="H23" s="164"/>
      <c r="I23" s="164"/>
      <c r="J23" s="119"/>
    </row>
    <row r="24" spans="1:10" ht="30" hidden="1" customHeight="1">
      <c r="A24" s="162" t="str">
        <f t="shared" si="0"/>
        <v>受注者14</v>
      </c>
      <c r="B24" s="163"/>
      <c r="C24" s="164"/>
      <c r="D24" s="165" t="str">
        <f>IF(OR(案件情報!D$28="",E24="",F24="",),"",案件情報!D$28)</f>
        <v/>
      </c>
      <c r="E24" s="164"/>
      <c r="F24" s="164"/>
      <c r="G24" s="164"/>
      <c r="H24" s="164"/>
      <c r="I24" s="164"/>
      <c r="J24" s="119"/>
    </row>
    <row r="25" spans="1:10" ht="30" hidden="1" customHeight="1">
      <c r="A25" s="162" t="str">
        <f t="shared" si="0"/>
        <v>受注者15</v>
      </c>
      <c r="B25" s="163"/>
      <c r="C25" s="164"/>
      <c r="D25" s="165" t="str">
        <f>IF(OR(案件情報!D$28="",E25="",F25="",),"",案件情報!D$28)</f>
        <v/>
      </c>
      <c r="E25" s="164"/>
      <c r="F25" s="164"/>
      <c r="G25" s="164"/>
      <c r="H25" s="164"/>
      <c r="I25" s="164"/>
      <c r="J25" s="119"/>
    </row>
    <row r="26" spans="1:10" ht="30" hidden="1" customHeight="1">
      <c r="A26" s="162" t="str">
        <f t="shared" si="0"/>
        <v>受注者16</v>
      </c>
      <c r="B26" s="163"/>
      <c r="C26" s="164"/>
      <c r="D26" s="165" t="str">
        <f>IF(OR(案件情報!D$28="",E26="",F26="",),"",案件情報!D$28)</f>
        <v/>
      </c>
      <c r="E26" s="164"/>
      <c r="F26" s="164"/>
      <c r="G26" s="164"/>
      <c r="H26" s="164"/>
      <c r="I26" s="164"/>
      <c r="J26" s="119"/>
    </row>
    <row r="27" spans="1:10" ht="30" hidden="1" customHeight="1">
      <c r="A27" s="162" t="str">
        <f t="shared" si="0"/>
        <v>受注者17</v>
      </c>
      <c r="B27" s="163"/>
      <c r="C27" s="164"/>
      <c r="D27" s="165" t="str">
        <f>IF(OR(案件情報!D$28="",E27="",F27="",),"",案件情報!D$28)</f>
        <v/>
      </c>
      <c r="E27" s="164"/>
      <c r="F27" s="164"/>
      <c r="G27" s="164"/>
      <c r="H27" s="164"/>
      <c r="I27" s="164"/>
      <c r="J27" s="119"/>
    </row>
    <row r="28" spans="1:10" ht="30" hidden="1" customHeight="1">
      <c r="A28" s="162" t="str">
        <f t="shared" si="0"/>
        <v>受注者18</v>
      </c>
      <c r="B28" s="163"/>
      <c r="C28" s="164"/>
      <c r="D28" s="165" t="str">
        <f>IF(OR(案件情報!D$28="",E28="",F28="",),"",案件情報!D$28)</f>
        <v/>
      </c>
      <c r="E28" s="164"/>
      <c r="F28" s="164"/>
      <c r="G28" s="164"/>
      <c r="H28" s="164"/>
      <c r="I28" s="164"/>
      <c r="J28" s="119"/>
    </row>
    <row r="29" spans="1:10" ht="30" hidden="1" customHeight="1">
      <c r="A29" s="162" t="str">
        <f t="shared" si="0"/>
        <v>受注者19</v>
      </c>
      <c r="B29" s="163"/>
      <c r="C29" s="164"/>
      <c r="D29" s="165" t="str">
        <f>IF(OR(案件情報!D$28="",E29="",F29="",),"",案件情報!D$28)</f>
        <v/>
      </c>
      <c r="E29" s="164"/>
      <c r="F29" s="164"/>
      <c r="G29" s="164"/>
      <c r="H29" s="164"/>
      <c r="I29" s="164"/>
      <c r="J29" s="119"/>
    </row>
    <row r="30" spans="1:10" ht="30" hidden="1" customHeight="1">
      <c r="A30" s="162" t="str">
        <f t="shared" si="0"/>
        <v>受注者20</v>
      </c>
      <c r="B30" s="163"/>
      <c r="C30" s="164"/>
      <c r="D30" s="165" t="str">
        <f>IF(OR(案件情報!D$28="",E30="",F30="",),"",案件情報!D$28)</f>
        <v/>
      </c>
      <c r="E30" s="164"/>
      <c r="F30" s="164"/>
      <c r="G30" s="164"/>
      <c r="H30" s="164"/>
      <c r="I30" s="164"/>
      <c r="J30" s="119"/>
    </row>
    <row r="31" spans="1:10" ht="30" hidden="1" customHeight="1">
      <c r="A31" s="162" t="str">
        <f t="shared" si="0"/>
        <v>受注者21</v>
      </c>
      <c r="B31" s="163"/>
      <c r="C31" s="164"/>
      <c r="D31" s="165" t="str">
        <f>IF(OR(案件情報!D$28="",E31="",F31="",),"",案件情報!D$28)</f>
        <v/>
      </c>
      <c r="E31" s="164"/>
      <c r="F31" s="164"/>
      <c r="G31" s="164"/>
      <c r="H31" s="164"/>
      <c r="I31" s="164"/>
      <c r="J31" s="119"/>
    </row>
    <row r="32" spans="1:10" ht="30" hidden="1" customHeight="1">
      <c r="A32" s="162" t="str">
        <f t="shared" si="0"/>
        <v>受注者22</v>
      </c>
      <c r="B32" s="163"/>
      <c r="C32" s="164"/>
      <c r="D32" s="165" t="str">
        <f>IF(OR(案件情報!D$28="",E32="",F32="",),"",案件情報!D$28)</f>
        <v/>
      </c>
      <c r="E32" s="164"/>
      <c r="F32" s="164"/>
      <c r="G32" s="164"/>
      <c r="H32" s="164"/>
      <c r="I32" s="164"/>
      <c r="J32" s="119"/>
    </row>
    <row r="33" spans="1:10" ht="30" hidden="1" customHeight="1">
      <c r="A33" s="162" t="str">
        <f t="shared" si="0"/>
        <v>受注者23</v>
      </c>
      <c r="B33" s="163"/>
      <c r="C33" s="164"/>
      <c r="D33" s="165" t="str">
        <f>IF(OR(案件情報!D$28="",E33="",F33="",),"",案件情報!D$28)</f>
        <v/>
      </c>
      <c r="E33" s="164"/>
      <c r="F33" s="164"/>
      <c r="G33" s="164"/>
      <c r="H33" s="164"/>
      <c r="I33" s="164"/>
      <c r="J33" s="119"/>
    </row>
    <row r="34" spans="1:10" ht="30" hidden="1" customHeight="1">
      <c r="A34" s="162" t="str">
        <f t="shared" si="0"/>
        <v>受注者24</v>
      </c>
      <c r="B34" s="163"/>
      <c r="C34" s="164"/>
      <c r="D34" s="165" t="str">
        <f>IF(OR(案件情報!D$28="",E34="",F34="",),"",案件情報!D$28)</f>
        <v/>
      </c>
      <c r="E34" s="164"/>
      <c r="F34" s="164"/>
      <c r="G34" s="164"/>
      <c r="H34" s="164"/>
      <c r="I34" s="164"/>
      <c r="J34" s="119"/>
    </row>
    <row r="35" spans="1:10" ht="30" hidden="1" customHeight="1">
      <c r="A35" s="162" t="str">
        <f t="shared" si="0"/>
        <v>受注者25</v>
      </c>
      <c r="B35" s="163"/>
      <c r="C35" s="164"/>
      <c r="D35" s="165" t="str">
        <f>IF(OR(案件情報!D$28="",E35="",F35="",),"",案件情報!D$28)</f>
        <v/>
      </c>
      <c r="E35" s="164"/>
      <c r="F35" s="164"/>
      <c r="G35" s="164"/>
      <c r="H35" s="164"/>
      <c r="I35" s="164"/>
      <c r="J35" s="119"/>
    </row>
    <row r="36" spans="1:10" ht="30" hidden="1" customHeight="1">
      <c r="A36" s="162" t="str">
        <f t="shared" si="0"/>
        <v>受注者26</v>
      </c>
      <c r="B36" s="163"/>
      <c r="C36" s="164"/>
      <c r="D36" s="165" t="str">
        <f>IF(OR(案件情報!D$28="",E36="",F36="",),"",案件情報!D$28)</f>
        <v/>
      </c>
      <c r="E36" s="164"/>
      <c r="F36" s="164"/>
      <c r="G36" s="164"/>
      <c r="H36" s="164"/>
      <c r="I36" s="164"/>
      <c r="J36" s="119"/>
    </row>
    <row r="37" spans="1:10" ht="30" hidden="1" customHeight="1">
      <c r="A37" s="162" t="str">
        <f t="shared" si="0"/>
        <v>受注者27</v>
      </c>
      <c r="B37" s="163"/>
      <c r="C37" s="164"/>
      <c r="D37" s="165" t="str">
        <f>IF(OR(案件情報!D$28="",E37="",F37="",),"",案件情報!D$28)</f>
        <v/>
      </c>
      <c r="E37" s="164"/>
      <c r="F37" s="164"/>
      <c r="G37" s="164"/>
      <c r="H37" s="164"/>
      <c r="I37" s="164"/>
      <c r="J37" s="119"/>
    </row>
    <row r="38" spans="1:10" ht="30" hidden="1" customHeight="1">
      <c r="A38" s="162" t="str">
        <f t="shared" si="0"/>
        <v>受注者28</v>
      </c>
      <c r="B38" s="163"/>
      <c r="C38" s="164"/>
      <c r="D38" s="165" t="str">
        <f>IF(OR(案件情報!D$28="",E38="",F38="",),"",案件情報!D$28)</f>
        <v/>
      </c>
      <c r="E38" s="164"/>
      <c r="F38" s="164"/>
      <c r="G38" s="164"/>
      <c r="H38" s="164"/>
      <c r="I38" s="164"/>
      <c r="J38" s="119"/>
    </row>
    <row r="39" spans="1:10" ht="30" hidden="1" customHeight="1">
      <c r="A39" s="162" t="str">
        <f t="shared" si="0"/>
        <v>受注者29</v>
      </c>
      <c r="B39" s="163"/>
      <c r="C39" s="164"/>
      <c r="D39" s="165" t="str">
        <f>IF(OR(案件情報!D$28="",E39="",F39="",),"",案件情報!D$28)</f>
        <v/>
      </c>
      <c r="E39" s="164"/>
      <c r="F39" s="164"/>
      <c r="G39" s="164"/>
      <c r="H39" s="164"/>
      <c r="I39" s="164"/>
      <c r="J39" s="119"/>
    </row>
    <row r="40" spans="1:10" ht="30" hidden="1" customHeight="1">
      <c r="A40" s="162" t="str">
        <f t="shared" si="0"/>
        <v>受注者30</v>
      </c>
      <c r="B40" s="163"/>
      <c r="C40" s="164"/>
      <c r="D40" s="165" t="str">
        <f>IF(OR(案件情報!D$28="",E40="",F40="",),"",案件情報!D$28)</f>
        <v/>
      </c>
      <c r="E40" s="164"/>
      <c r="F40" s="164"/>
      <c r="G40" s="164"/>
      <c r="H40" s="164"/>
      <c r="I40" s="164"/>
      <c r="J40" s="119"/>
    </row>
    <row r="41" spans="1:10" ht="30" hidden="1" customHeight="1">
      <c r="A41" s="162" t="str">
        <f t="shared" si="0"/>
        <v>受注者31</v>
      </c>
      <c r="B41" s="163"/>
      <c r="C41" s="164"/>
      <c r="D41" s="165" t="str">
        <f>IF(OR(案件情報!D$28="",E41="",F41="",),"",案件情報!D$28)</f>
        <v/>
      </c>
      <c r="E41" s="164"/>
      <c r="F41" s="164"/>
      <c r="G41" s="164"/>
      <c r="H41" s="164"/>
      <c r="I41" s="164"/>
      <c r="J41" s="119"/>
    </row>
    <row r="42" spans="1:10" ht="30" hidden="1" customHeight="1">
      <c r="A42" s="162" t="str">
        <f t="shared" si="0"/>
        <v>受注者32</v>
      </c>
      <c r="B42" s="163"/>
      <c r="C42" s="164"/>
      <c r="D42" s="165" t="str">
        <f>IF(OR(案件情報!D$28="",E42="",F42="",),"",案件情報!D$28)</f>
        <v/>
      </c>
      <c r="E42" s="164"/>
      <c r="F42" s="164"/>
      <c r="G42" s="164"/>
      <c r="H42" s="164"/>
      <c r="I42" s="164"/>
      <c r="J42" s="119"/>
    </row>
    <row r="43" spans="1:10" ht="30" hidden="1" customHeight="1">
      <c r="A43" s="162" t="str">
        <f t="shared" si="0"/>
        <v>受注者33</v>
      </c>
      <c r="B43" s="163"/>
      <c r="C43" s="164"/>
      <c r="D43" s="165" t="str">
        <f>IF(OR(案件情報!D$28="",E43="",F43="",),"",案件情報!D$28)</f>
        <v/>
      </c>
      <c r="E43" s="164"/>
      <c r="F43" s="164"/>
      <c r="G43" s="164"/>
      <c r="H43" s="164"/>
      <c r="I43" s="164"/>
      <c r="J43" s="119"/>
    </row>
    <row r="44" spans="1:10" ht="30" hidden="1" customHeight="1">
      <c r="A44" s="162" t="str">
        <f t="shared" si="0"/>
        <v>受注者34</v>
      </c>
      <c r="B44" s="163"/>
      <c r="C44" s="164"/>
      <c r="D44" s="165" t="str">
        <f>IF(OR(案件情報!D$28="",E44="",F44="",),"",案件情報!D$28)</f>
        <v/>
      </c>
      <c r="E44" s="164"/>
      <c r="F44" s="164"/>
      <c r="G44" s="164"/>
      <c r="H44" s="164"/>
      <c r="I44" s="164"/>
      <c r="J44" s="119"/>
    </row>
    <row r="45" spans="1:10" ht="30" hidden="1" customHeight="1">
      <c r="A45" s="162" t="str">
        <f t="shared" si="0"/>
        <v>受注者35</v>
      </c>
      <c r="B45" s="163"/>
      <c r="C45" s="164"/>
      <c r="D45" s="165" t="str">
        <f>IF(OR(案件情報!D$28="",E45="",F45="",),"",案件情報!D$28)</f>
        <v/>
      </c>
      <c r="E45" s="164"/>
      <c r="F45" s="164"/>
      <c r="G45" s="164"/>
      <c r="H45" s="164"/>
      <c r="I45" s="164"/>
      <c r="J45" s="119"/>
    </row>
    <row r="46" spans="1:10" ht="30" hidden="1" customHeight="1">
      <c r="A46" s="162" t="str">
        <f t="shared" si="0"/>
        <v>受注者36</v>
      </c>
      <c r="B46" s="163"/>
      <c r="C46" s="164"/>
      <c r="D46" s="165" t="str">
        <f>IF(OR(案件情報!D$28="",E46="",F46="",),"",案件情報!D$28)</f>
        <v/>
      </c>
      <c r="E46" s="164"/>
      <c r="F46" s="164"/>
      <c r="G46" s="164"/>
      <c r="H46" s="164"/>
      <c r="I46" s="164"/>
      <c r="J46" s="119"/>
    </row>
    <row r="47" spans="1:10" ht="30" hidden="1" customHeight="1">
      <c r="A47" s="162" t="str">
        <f t="shared" si="0"/>
        <v>受注者37</v>
      </c>
      <c r="B47" s="163"/>
      <c r="C47" s="164"/>
      <c r="D47" s="165" t="str">
        <f>IF(OR(案件情報!D$28="",E47="",F47="",),"",案件情報!D$28)</f>
        <v/>
      </c>
      <c r="E47" s="164"/>
      <c r="F47" s="164"/>
      <c r="G47" s="164"/>
      <c r="H47" s="164"/>
      <c r="I47" s="164"/>
      <c r="J47" s="119"/>
    </row>
    <row r="48" spans="1:10" ht="30" hidden="1" customHeight="1">
      <c r="A48" s="162" t="str">
        <f t="shared" si="0"/>
        <v>受注者38</v>
      </c>
      <c r="B48" s="163"/>
      <c r="C48" s="164"/>
      <c r="D48" s="165" t="str">
        <f>IF(OR(案件情報!D$28="",E48="",F48="",),"",案件情報!D$28)</f>
        <v/>
      </c>
      <c r="E48" s="164"/>
      <c r="F48" s="164"/>
      <c r="G48" s="164"/>
      <c r="H48" s="164"/>
      <c r="I48" s="164"/>
      <c r="J48" s="119"/>
    </row>
    <row r="49" spans="1:10" ht="30" hidden="1" customHeight="1">
      <c r="A49" s="162" t="str">
        <f t="shared" si="0"/>
        <v>受注者39</v>
      </c>
      <c r="B49" s="163"/>
      <c r="C49" s="164"/>
      <c r="D49" s="165" t="str">
        <f>IF(OR(案件情報!D$28="",E49="",F49="",),"",案件情報!D$28)</f>
        <v/>
      </c>
      <c r="E49" s="164"/>
      <c r="F49" s="164"/>
      <c r="G49" s="164"/>
      <c r="H49" s="164"/>
      <c r="I49" s="164"/>
      <c r="J49" s="119"/>
    </row>
    <row r="50" spans="1:10" ht="30" hidden="1" customHeight="1">
      <c r="A50" s="162" t="str">
        <f t="shared" si="0"/>
        <v>受注者40</v>
      </c>
      <c r="B50" s="163"/>
      <c r="C50" s="164"/>
      <c r="D50" s="165" t="str">
        <f>IF(OR(案件情報!D$28="",E50="",F50="",),"",案件情報!D$28)</f>
        <v/>
      </c>
      <c r="E50" s="164"/>
      <c r="F50" s="164"/>
      <c r="G50" s="164"/>
      <c r="H50" s="164"/>
      <c r="I50" s="164"/>
      <c r="J50" s="119"/>
    </row>
    <row r="51" spans="1:10" ht="30" hidden="1" customHeight="1">
      <c r="A51" s="162" t="str">
        <f t="shared" si="0"/>
        <v>受注者41</v>
      </c>
      <c r="B51" s="163"/>
      <c r="C51" s="164"/>
      <c r="D51" s="165" t="str">
        <f>IF(OR(案件情報!D$28="",E51="",F51="",),"",案件情報!D$28)</f>
        <v/>
      </c>
      <c r="E51" s="164"/>
      <c r="F51" s="164"/>
      <c r="G51" s="164"/>
      <c r="H51" s="164"/>
      <c r="I51" s="164"/>
      <c r="J51" s="119"/>
    </row>
    <row r="52" spans="1:10" ht="30" hidden="1" customHeight="1">
      <c r="A52" s="162" t="str">
        <f t="shared" si="0"/>
        <v>受注者42</v>
      </c>
      <c r="B52" s="163"/>
      <c r="C52" s="164"/>
      <c r="D52" s="165" t="str">
        <f>IF(OR(案件情報!D$28="",E52="",F52="",),"",案件情報!D$28)</f>
        <v/>
      </c>
      <c r="E52" s="164"/>
      <c r="F52" s="164"/>
      <c r="G52" s="164"/>
      <c r="H52" s="164"/>
      <c r="I52" s="164"/>
      <c r="J52" s="119"/>
    </row>
    <row r="53" spans="1:10" ht="30" hidden="1" customHeight="1">
      <c r="A53" s="162" t="str">
        <f t="shared" si="0"/>
        <v>受注者43</v>
      </c>
      <c r="B53" s="163"/>
      <c r="C53" s="164"/>
      <c r="D53" s="165" t="str">
        <f>IF(OR(案件情報!D$28="",E53="",F53="",),"",案件情報!D$28)</f>
        <v/>
      </c>
      <c r="E53" s="164"/>
      <c r="F53" s="164"/>
      <c r="G53" s="164"/>
      <c r="H53" s="164"/>
      <c r="I53" s="164"/>
      <c r="J53" s="119"/>
    </row>
    <row r="54" spans="1:10" ht="30" hidden="1" customHeight="1">
      <c r="A54" s="162" t="str">
        <f t="shared" si="0"/>
        <v>受注者44</v>
      </c>
      <c r="B54" s="163"/>
      <c r="C54" s="164"/>
      <c r="D54" s="165" t="str">
        <f>IF(OR(案件情報!D$28="",E54="",F54="",),"",案件情報!D$28)</f>
        <v/>
      </c>
      <c r="E54" s="164"/>
      <c r="F54" s="164"/>
      <c r="G54" s="164"/>
      <c r="H54" s="164"/>
      <c r="I54" s="164"/>
      <c r="J54" s="119"/>
    </row>
    <row r="55" spans="1:10" ht="30" hidden="1" customHeight="1">
      <c r="A55" s="162" t="str">
        <f t="shared" si="0"/>
        <v>受注者45</v>
      </c>
      <c r="B55" s="163"/>
      <c r="C55" s="164"/>
      <c r="D55" s="165" t="str">
        <f>IF(OR(案件情報!D$28="",E55="",F55="",),"",案件情報!D$28)</f>
        <v/>
      </c>
      <c r="E55" s="164"/>
      <c r="F55" s="164"/>
      <c r="G55" s="164"/>
      <c r="H55" s="164"/>
      <c r="I55" s="164"/>
      <c r="J55" s="119"/>
    </row>
    <row r="56" spans="1:10" ht="30" hidden="1" customHeight="1">
      <c r="A56" s="162" t="str">
        <f t="shared" si="0"/>
        <v>受注者46</v>
      </c>
      <c r="B56" s="163"/>
      <c r="C56" s="164"/>
      <c r="D56" s="165" t="str">
        <f>IF(OR(案件情報!D$28="",E56="",F56="",),"",案件情報!D$28)</f>
        <v/>
      </c>
      <c r="E56" s="164"/>
      <c r="F56" s="164"/>
      <c r="G56" s="164"/>
      <c r="H56" s="164"/>
      <c r="I56" s="164"/>
      <c r="J56" s="119"/>
    </row>
    <row r="57" spans="1:10" ht="30" hidden="1" customHeight="1">
      <c r="A57" s="162" t="str">
        <f t="shared" si="0"/>
        <v>受注者47</v>
      </c>
      <c r="B57" s="163"/>
      <c r="C57" s="164"/>
      <c r="D57" s="165" t="str">
        <f>IF(OR(案件情報!D$28="",E57="",F57="",),"",案件情報!D$28)</f>
        <v/>
      </c>
      <c r="E57" s="164"/>
      <c r="F57" s="164"/>
      <c r="G57" s="164"/>
      <c r="H57" s="164"/>
      <c r="I57" s="164"/>
      <c r="J57" s="119"/>
    </row>
    <row r="58" spans="1:10" ht="30" hidden="1" customHeight="1">
      <c r="A58" s="162" t="str">
        <f t="shared" si="0"/>
        <v>受注者48</v>
      </c>
      <c r="B58" s="163"/>
      <c r="C58" s="164"/>
      <c r="D58" s="165" t="str">
        <f>IF(OR(案件情報!D$28="",E58="",F58="",),"",案件情報!D$28)</f>
        <v/>
      </c>
      <c r="E58" s="164"/>
      <c r="F58" s="164"/>
      <c r="G58" s="164"/>
      <c r="H58" s="164"/>
      <c r="I58" s="164"/>
      <c r="J58" s="119"/>
    </row>
    <row r="59" spans="1:10" ht="30" hidden="1" customHeight="1">
      <c r="A59" s="162" t="str">
        <f t="shared" si="0"/>
        <v>受注者49</v>
      </c>
      <c r="B59" s="163"/>
      <c r="C59" s="164"/>
      <c r="D59" s="165" t="str">
        <f>IF(OR(案件情報!D$28="",E59="",F59="",),"",案件情報!D$28)</f>
        <v/>
      </c>
      <c r="E59" s="164"/>
      <c r="F59" s="164"/>
      <c r="G59" s="164"/>
      <c r="H59" s="164"/>
      <c r="I59" s="164"/>
      <c r="J59" s="119"/>
    </row>
    <row r="60" spans="1:10" ht="30" hidden="1" customHeight="1" thickBot="1">
      <c r="A60" s="167" t="str">
        <f t="shared" si="0"/>
        <v>受注者50</v>
      </c>
      <c r="B60" s="163"/>
      <c r="C60" s="164"/>
      <c r="D60" s="165" t="str">
        <f>IF(OR(案件情報!D$28="",E60="",F60="",),"",案件情報!D$28)</f>
        <v/>
      </c>
      <c r="E60" s="164"/>
      <c r="F60" s="164"/>
      <c r="G60" s="164"/>
      <c r="H60" s="164"/>
      <c r="I60" s="164"/>
      <c r="J60" s="119"/>
    </row>
    <row r="61" spans="1:10" ht="33" customHeight="1" thickBot="1">
      <c r="A61" s="157" t="s">
        <v>200</v>
      </c>
      <c r="B61" s="158"/>
      <c r="C61" s="158"/>
      <c r="D61" s="158"/>
      <c r="E61" s="158"/>
      <c r="F61" s="158"/>
      <c r="G61" s="158"/>
      <c r="H61" s="158"/>
      <c r="I61" s="158"/>
      <c r="J61" s="159"/>
    </row>
    <row r="62" spans="1:10" ht="14.25" customHeight="1">
      <c r="A62" s="291" t="s">
        <v>192</v>
      </c>
      <c r="B62" s="293" t="s">
        <v>193</v>
      </c>
      <c r="C62" s="293" t="s">
        <v>194</v>
      </c>
      <c r="D62" s="296" t="s">
        <v>180</v>
      </c>
      <c r="E62" s="297" t="s">
        <v>195</v>
      </c>
      <c r="F62" s="298"/>
      <c r="G62" s="303" t="s">
        <v>201</v>
      </c>
      <c r="H62" s="168"/>
      <c r="I62" s="169"/>
      <c r="J62" s="170"/>
    </row>
    <row r="63" spans="1:10" ht="14.15">
      <c r="A63" s="301"/>
      <c r="B63" s="294"/>
      <c r="C63" s="302"/>
      <c r="D63" s="295"/>
      <c r="E63" s="160" t="s">
        <v>91</v>
      </c>
      <c r="F63" s="160" t="s">
        <v>92</v>
      </c>
      <c r="G63" s="300"/>
      <c r="H63" s="171"/>
      <c r="I63" s="172"/>
      <c r="J63" s="173"/>
    </row>
    <row r="64" spans="1:10" s="166" customFormat="1" ht="30" customHeight="1">
      <c r="A64" s="162" t="str">
        <f>"受注者"&amp;ROW()-13</f>
        <v>受注者51</v>
      </c>
      <c r="B64" s="23"/>
      <c r="C64" s="24"/>
      <c r="D64" s="215" t="str">
        <f>IF(OR(案件情報!D$28="",E64="",F64="",),"",案件情報!D$28)</f>
        <v/>
      </c>
      <c r="E64" s="24"/>
      <c r="F64" s="24"/>
      <c r="G64" s="19"/>
      <c r="H64" s="174"/>
      <c r="I64" s="175"/>
      <c r="J64" s="176"/>
    </row>
    <row r="65" spans="1:10" s="166" customFormat="1" ht="30" customHeight="1">
      <c r="A65" s="162" t="str">
        <f>"受注者"&amp;ROW()-13</f>
        <v>受注者52</v>
      </c>
      <c r="B65" s="23"/>
      <c r="C65" s="24"/>
      <c r="D65" s="215" t="str">
        <f>IF(OR(案件情報!D$28="",E65="",F65="",),"",案件情報!D$28)</f>
        <v/>
      </c>
      <c r="E65" s="24"/>
      <c r="F65" s="24"/>
      <c r="G65" s="19"/>
      <c r="H65" s="174"/>
      <c r="I65" s="175"/>
      <c r="J65" s="176"/>
    </row>
    <row r="66" spans="1:10" s="166" customFormat="1" ht="30" customHeight="1">
      <c r="A66" s="162" t="str">
        <f>"受注者"&amp;ROW()-13</f>
        <v>受注者53</v>
      </c>
      <c r="B66" s="23"/>
      <c r="C66" s="24"/>
      <c r="D66" s="215" t="str">
        <f>IF(OR(案件情報!D$28="",E66="",F66="",),"",案件情報!D$28)</f>
        <v/>
      </c>
      <c r="E66" s="24"/>
      <c r="F66" s="24"/>
      <c r="G66" s="19"/>
      <c r="H66" s="174"/>
      <c r="I66" s="175"/>
      <c r="J66" s="176"/>
    </row>
    <row r="67" spans="1:10" s="166" customFormat="1" ht="30" customHeight="1">
      <c r="A67" s="162" t="str">
        <f>"受注者"&amp;ROW()-13</f>
        <v>受注者54</v>
      </c>
      <c r="B67" s="23"/>
      <c r="C67" s="24"/>
      <c r="D67" s="215" t="str">
        <f>IF(OR(案件情報!D$28="",E67="",F67="",),"",案件情報!D$28)</f>
        <v/>
      </c>
      <c r="E67" s="24"/>
      <c r="F67" s="24"/>
      <c r="G67" s="19"/>
      <c r="H67" s="174"/>
      <c r="I67" s="175"/>
      <c r="J67" s="176"/>
    </row>
    <row r="68" spans="1:10" s="166" customFormat="1" ht="30" customHeight="1">
      <c r="A68" s="162" t="str">
        <f>"受注者"&amp;ROW()-13</f>
        <v>受注者55</v>
      </c>
      <c r="B68" s="23"/>
      <c r="C68" s="24"/>
      <c r="D68" s="215" t="str">
        <f>IF(OR(案件情報!D$28="",E68="",F68="",),"",案件情報!D$28)</f>
        <v/>
      </c>
      <c r="E68" s="24"/>
      <c r="F68" s="24"/>
      <c r="G68" s="19"/>
      <c r="H68" s="174"/>
      <c r="I68" s="175"/>
      <c r="J68" s="176"/>
    </row>
    <row r="69" spans="1:10" s="166" customFormat="1" ht="30" customHeight="1">
      <c r="A69" s="162" t="str">
        <f t="shared" ref="A69:A113" si="1">"受注者"&amp;ROW()-13</f>
        <v>受注者56</v>
      </c>
      <c r="B69" s="23"/>
      <c r="C69" s="24"/>
      <c r="D69" s="215" t="str">
        <f>IF(OR(案件情報!D$28="",E69="",F69="",),"",案件情報!D$28)</f>
        <v/>
      </c>
      <c r="E69" s="24"/>
      <c r="F69" s="24"/>
      <c r="G69" s="19"/>
      <c r="H69" s="174"/>
      <c r="I69" s="175"/>
      <c r="J69" s="176"/>
    </row>
    <row r="70" spans="1:10" s="166" customFormat="1" ht="30" customHeight="1">
      <c r="A70" s="162" t="str">
        <f t="shared" si="1"/>
        <v>受注者57</v>
      </c>
      <c r="B70" s="23"/>
      <c r="C70" s="24"/>
      <c r="D70" s="215" t="str">
        <f>IF(OR(案件情報!D$28="",E70="",F70="",),"",案件情報!D$28)</f>
        <v/>
      </c>
      <c r="E70" s="24"/>
      <c r="F70" s="24"/>
      <c r="G70" s="19"/>
      <c r="H70" s="175"/>
      <c r="I70" s="175"/>
      <c r="J70" s="176"/>
    </row>
    <row r="71" spans="1:10" s="166" customFormat="1" ht="30" customHeight="1">
      <c r="A71" s="162" t="str">
        <f t="shared" si="1"/>
        <v>受注者58</v>
      </c>
      <c r="B71" s="23"/>
      <c r="C71" s="24"/>
      <c r="D71" s="215" t="str">
        <f>IF(OR(案件情報!D$28="",E71="",F71="",),"",案件情報!D$28)</f>
        <v/>
      </c>
      <c r="E71" s="24"/>
      <c r="F71" s="24"/>
      <c r="G71" s="19"/>
      <c r="H71" s="175"/>
      <c r="I71" s="175"/>
      <c r="J71" s="176"/>
    </row>
    <row r="72" spans="1:10" ht="30" customHeight="1">
      <c r="A72" s="162" t="str">
        <f t="shared" si="1"/>
        <v>受注者59</v>
      </c>
      <c r="B72" s="23"/>
      <c r="C72" s="24"/>
      <c r="D72" s="215" t="str">
        <f>IF(OR(案件情報!D$28="",E72="",F72="",),"",案件情報!D$28)</f>
        <v/>
      </c>
      <c r="E72" s="24"/>
      <c r="F72" s="24"/>
      <c r="G72" s="19"/>
      <c r="H72" s="172"/>
      <c r="I72" s="172"/>
      <c r="J72" s="173"/>
    </row>
    <row r="73" spans="1:10" ht="30" customHeight="1" thickBot="1">
      <c r="A73" s="162" t="str">
        <f t="shared" si="1"/>
        <v>受注者60</v>
      </c>
      <c r="B73" s="23"/>
      <c r="C73" s="24"/>
      <c r="D73" s="215" t="str">
        <f>IF(OR(案件情報!D$28="",E73="",F73="",),"",案件情報!D$28)</f>
        <v/>
      </c>
      <c r="E73" s="24"/>
      <c r="F73" s="24"/>
      <c r="G73" s="19"/>
      <c r="H73" s="172"/>
      <c r="I73" s="172"/>
      <c r="J73" s="173"/>
    </row>
    <row r="74" spans="1:10" ht="30" hidden="1" customHeight="1">
      <c r="A74" s="162" t="str">
        <f t="shared" si="1"/>
        <v>受注者61</v>
      </c>
      <c r="B74" s="163"/>
      <c r="C74" s="164"/>
      <c r="D74" s="165" t="str">
        <f>IF(OR(案件情報!D$28="",E74="",F74="",),"",案件情報!D$28)</f>
        <v/>
      </c>
      <c r="E74" s="164"/>
      <c r="F74" s="164"/>
      <c r="G74" s="119"/>
      <c r="H74" s="172"/>
      <c r="I74" s="172"/>
      <c r="J74" s="173"/>
    </row>
    <row r="75" spans="1:10" ht="30" hidden="1" customHeight="1">
      <c r="A75" s="162" t="str">
        <f t="shared" si="1"/>
        <v>受注者62</v>
      </c>
      <c r="B75" s="163"/>
      <c r="C75" s="164"/>
      <c r="D75" s="165" t="str">
        <f>IF(OR(案件情報!D$28="",E75="",F75="",),"",案件情報!D$28)</f>
        <v/>
      </c>
      <c r="E75" s="164"/>
      <c r="F75" s="164"/>
      <c r="G75" s="119"/>
      <c r="H75" s="172"/>
      <c r="I75" s="172"/>
      <c r="J75" s="173"/>
    </row>
    <row r="76" spans="1:10" ht="30" hidden="1" customHeight="1">
      <c r="A76" s="162" t="str">
        <f t="shared" si="1"/>
        <v>受注者63</v>
      </c>
      <c r="B76" s="163"/>
      <c r="C76" s="164"/>
      <c r="D76" s="165" t="str">
        <f>IF(OR(案件情報!D$28="",E76="",F76="",),"",案件情報!D$28)</f>
        <v/>
      </c>
      <c r="E76" s="164"/>
      <c r="F76" s="164"/>
      <c r="G76" s="119"/>
      <c r="H76" s="172"/>
      <c r="I76" s="172"/>
      <c r="J76" s="173"/>
    </row>
    <row r="77" spans="1:10" ht="30" hidden="1" customHeight="1">
      <c r="A77" s="162" t="str">
        <f t="shared" si="1"/>
        <v>受注者64</v>
      </c>
      <c r="B77" s="163"/>
      <c r="C77" s="164"/>
      <c r="D77" s="165" t="str">
        <f>IF(OR(案件情報!D$28="",E77="",F77="",),"",案件情報!D$28)</f>
        <v/>
      </c>
      <c r="E77" s="164"/>
      <c r="F77" s="164"/>
      <c r="G77" s="119"/>
      <c r="H77" s="172"/>
      <c r="I77" s="172"/>
      <c r="J77" s="173"/>
    </row>
    <row r="78" spans="1:10" ht="30" hidden="1" customHeight="1">
      <c r="A78" s="162" t="str">
        <f t="shared" si="1"/>
        <v>受注者65</v>
      </c>
      <c r="B78" s="163"/>
      <c r="C78" s="164"/>
      <c r="D78" s="165" t="str">
        <f>IF(OR(案件情報!D$28="",E78="",F78="",),"",案件情報!D$28)</f>
        <v/>
      </c>
      <c r="E78" s="164"/>
      <c r="F78" s="164"/>
      <c r="G78" s="119"/>
      <c r="H78" s="172"/>
      <c r="I78" s="172"/>
      <c r="J78" s="173"/>
    </row>
    <row r="79" spans="1:10" ht="30" hidden="1" customHeight="1">
      <c r="A79" s="162" t="str">
        <f t="shared" si="1"/>
        <v>受注者66</v>
      </c>
      <c r="B79" s="163"/>
      <c r="C79" s="164"/>
      <c r="D79" s="165" t="str">
        <f>IF(OR(案件情報!D$28="",E79="",F79="",),"",案件情報!D$28)</f>
        <v/>
      </c>
      <c r="E79" s="164"/>
      <c r="F79" s="164"/>
      <c r="G79" s="119"/>
      <c r="H79" s="172"/>
      <c r="I79" s="172"/>
      <c r="J79" s="173"/>
    </row>
    <row r="80" spans="1:10" ht="30" hidden="1" customHeight="1">
      <c r="A80" s="162" t="str">
        <f t="shared" si="1"/>
        <v>受注者67</v>
      </c>
      <c r="B80" s="163"/>
      <c r="C80" s="164"/>
      <c r="D80" s="165" t="str">
        <f>IF(OR(案件情報!D$28="",E80="",F80="",),"",案件情報!D$28)</f>
        <v/>
      </c>
      <c r="E80" s="164"/>
      <c r="F80" s="164"/>
      <c r="G80" s="119"/>
      <c r="H80" s="172"/>
      <c r="I80" s="172"/>
      <c r="J80" s="173"/>
    </row>
    <row r="81" spans="1:10" ht="30" hidden="1" customHeight="1">
      <c r="A81" s="162" t="str">
        <f t="shared" si="1"/>
        <v>受注者68</v>
      </c>
      <c r="B81" s="163"/>
      <c r="C81" s="164"/>
      <c r="D81" s="165" t="str">
        <f>IF(OR(案件情報!D$28="",E81="",F81="",),"",案件情報!D$28)</f>
        <v/>
      </c>
      <c r="E81" s="164"/>
      <c r="F81" s="164"/>
      <c r="G81" s="119"/>
      <c r="H81" s="172"/>
      <c r="I81" s="172"/>
      <c r="J81" s="173"/>
    </row>
    <row r="82" spans="1:10" ht="30" hidden="1" customHeight="1">
      <c r="A82" s="162" t="str">
        <f t="shared" si="1"/>
        <v>受注者69</v>
      </c>
      <c r="B82" s="163"/>
      <c r="C82" s="164"/>
      <c r="D82" s="165" t="str">
        <f>IF(OR(案件情報!D$28="",E82="",F82="",),"",案件情報!D$28)</f>
        <v/>
      </c>
      <c r="E82" s="164"/>
      <c r="F82" s="164"/>
      <c r="G82" s="119"/>
      <c r="H82" s="172"/>
      <c r="I82" s="172"/>
      <c r="J82" s="173"/>
    </row>
    <row r="83" spans="1:10" ht="30" hidden="1" customHeight="1">
      <c r="A83" s="162" t="str">
        <f t="shared" si="1"/>
        <v>受注者70</v>
      </c>
      <c r="B83" s="163"/>
      <c r="C83" s="164"/>
      <c r="D83" s="165" t="str">
        <f>IF(OR(案件情報!D$28="",E83="",F83="",),"",案件情報!D$28)</f>
        <v/>
      </c>
      <c r="E83" s="164"/>
      <c r="F83" s="164"/>
      <c r="G83" s="119"/>
      <c r="H83" s="172"/>
      <c r="I83" s="172"/>
      <c r="J83" s="173"/>
    </row>
    <row r="84" spans="1:10" ht="30" hidden="1" customHeight="1">
      <c r="A84" s="162" t="str">
        <f t="shared" si="1"/>
        <v>受注者71</v>
      </c>
      <c r="B84" s="163"/>
      <c r="C84" s="164"/>
      <c r="D84" s="165" t="str">
        <f>IF(OR(案件情報!D$28="",E84="",F84="",),"",案件情報!D$28)</f>
        <v/>
      </c>
      <c r="E84" s="164"/>
      <c r="F84" s="164"/>
      <c r="G84" s="119"/>
      <c r="H84" s="172"/>
      <c r="I84" s="172"/>
      <c r="J84" s="173"/>
    </row>
    <row r="85" spans="1:10" ht="30" hidden="1" customHeight="1">
      <c r="A85" s="162" t="str">
        <f t="shared" si="1"/>
        <v>受注者72</v>
      </c>
      <c r="B85" s="163"/>
      <c r="C85" s="164"/>
      <c r="D85" s="165" t="str">
        <f>IF(OR(案件情報!D$28="",E85="",F85="",),"",案件情報!D$28)</f>
        <v/>
      </c>
      <c r="E85" s="164"/>
      <c r="F85" s="164"/>
      <c r="G85" s="119"/>
      <c r="H85" s="172"/>
      <c r="I85" s="172"/>
      <c r="J85" s="173"/>
    </row>
    <row r="86" spans="1:10" ht="30" hidden="1" customHeight="1">
      <c r="A86" s="162" t="str">
        <f t="shared" si="1"/>
        <v>受注者73</v>
      </c>
      <c r="B86" s="163"/>
      <c r="C86" s="164"/>
      <c r="D86" s="165" t="str">
        <f>IF(OR(案件情報!D$28="",E86="",F86="",),"",案件情報!D$28)</f>
        <v/>
      </c>
      <c r="E86" s="164"/>
      <c r="F86" s="164"/>
      <c r="G86" s="119"/>
      <c r="H86" s="172"/>
      <c r="I86" s="172"/>
      <c r="J86" s="173"/>
    </row>
    <row r="87" spans="1:10" ht="30" hidden="1" customHeight="1">
      <c r="A87" s="162" t="str">
        <f t="shared" si="1"/>
        <v>受注者74</v>
      </c>
      <c r="B87" s="163"/>
      <c r="C87" s="164"/>
      <c r="D87" s="165" t="str">
        <f>IF(OR(案件情報!D$28="",E87="",F87="",),"",案件情報!D$28)</f>
        <v/>
      </c>
      <c r="E87" s="164"/>
      <c r="F87" s="164"/>
      <c r="G87" s="119"/>
      <c r="H87" s="172"/>
      <c r="I87" s="172"/>
      <c r="J87" s="173"/>
    </row>
    <row r="88" spans="1:10" ht="30" hidden="1" customHeight="1">
      <c r="A88" s="162" t="str">
        <f t="shared" si="1"/>
        <v>受注者75</v>
      </c>
      <c r="B88" s="163"/>
      <c r="C88" s="164"/>
      <c r="D88" s="165" t="str">
        <f>IF(OR(案件情報!D$28="",E88="",F88="",),"",案件情報!D$28)</f>
        <v/>
      </c>
      <c r="E88" s="164"/>
      <c r="F88" s="164"/>
      <c r="G88" s="119"/>
      <c r="H88" s="172"/>
      <c r="I88" s="172"/>
      <c r="J88" s="173"/>
    </row>
    <row r="89" spans="1:10" ht="30" hidden="1" customHeight="1">
      <c r="A89" s="162" t="str">
        <f t="shared" si="1"/>
        <v>受注者76</v>
      </c>
      <c r="B89" s="163"/>
      <c r="C89" s="164"/>
      <c r="D89" s="165" t="str">
        <f>IF(OR(案件情報!D$28="",E89="",F89="",),"",案件情報!D$28)</f>
        <v/>
      </c>
      <c r="E89" s="164"/>
      <c r="F89" s="164"/>
      <c r="G89" s="119"/>
      <c r="H89" s="172"/>
      <c r="I89" s="172"/>
      <c r="J89" s="173"/>
    </row>
    <row r="90" spans="1:10" ht="30" hidden="1" customHeight="1">
      <c r="A90" s="162" t="str">
        <f t="shared" si="1"/>
        <v>受注者77</v>
      </c>
      <c r="B90" s="163"/>
      <c r="C90" s="164"/>
      <c r="D90" s="165" t="str">
        <f>IF(OR(案件情報!D$28="",E90="",F90="",),"",案件情報!D$28)</f>
        <v/>
      </c>
      <c r="E90" s="164"/>
      <c r="F90" s="164"/>
      <c r="G90" s="119"/>
      <c r="H90" s="172"/>
      <c r="I90" s="172"/>
      <c r="J90" s="173"/>
    </row>
    <row r="91" spans="1:10" ht="30" hidden="1" customHeight="1">
      <c r="A91" s="162" t="str">
        <f t="shared" si="1"/>
        <v>受注者78</v>
      </c>
      <c r="B91" s="163"/>
      <c r="C91" s="164"/>
      <c r="D91" s="165" t="str">
        <f>IF(OR(案件情報!D$28="",E91="",F91="",),"",案件情報!D$28)</f>
        <v/>
      </c>
      <c r="E91" s="164"/>
      <c r="F91" s="164"/>
      <c r="G91" s="119"/>
      <c r="H91" s="172"/>
      <c r="I91" s="172"/>
      <c r="J91" s="173"/>
    </row>
    <row r="92" spans="1:10" ht="30" hidden="1" customHeight="1">
      <c r="A92" s="162" t="str">
        <f t="shared" si="1"/>
        <v>受注者79</v>
      </c>
      <c r="B92" s="163"/>
      <c r="C92" s="164"/>
      <c r="D92" s="165" t="str">
        <f>IF(OR(案件情報!D$28="",E92="",F92="",),"",案件情報!D$28)</f>
        <v/>
      </c>
      <c r="E92" s="164"/>
      <c r="F92" s="164"/>
      <c r="G92" s="119"/>
      <c r="H92" s="172"/>
      <c r="I92" s="172"/>
      <c r="J92" s="173"/>
    </row>
    <row r="93" spans="1:10" ht="30" hidden="1" customHeight="1">
      <c r="A93" s="162" t="str">
        <f t="shared" si="1"/>
        <v>受注者80</v>
      </c>
      <c r="B93" s="163"/>
      <c r="C93" s="164"/>
      <c r="D93" s="165" t="str">
        <f>IF(OR(案件情報!D$28="",E93="",F93="",),"",案件情報!D$28)</f>
        <v/>
      </c>
      <c r="E93" s="164"/>
      <c r="F93" s="164"/>
      <c r="G93" s="119"/>
      <c r="H93" s="172"/>
      <c r="I93" s="172"/>
      <c r="J93" s="173"/>
    </row>
    <row r="94" spans="1:10" ht="30" hidden="1" customHeight="1">
      <c r="A94" s="162" t="str">
        <f t="shared" si="1"/>
        <v>受注者81</v>
      </c>
      <c r="B94" s="163"/>
      <c r="C94" s="164"/>
      <c r="D94" s="165" t="str">
        <f>IF(OR(案件情報!D$28="",E94="",F94="",),"",案件情報!D$28)</f>
        <v/>
      </c>
      <c r="E94" s="164"/>
      <c r="F94" s="164"/>
      <c r="G94" s="119"/>
      <c r="H94" s="172"/>
      <c r="I94" s="172"/>
      <c r="J94" s="173"/>
    </row>
    <row r="95" spans="1:10" ht="30" hidden="1" customHeight="1">
      <c r="A95" s="162" t="str">
        <f t="shared" si="1"/>
        <v>受注者82</v>
      </c>
      <c r="B95" s="163"/>
      <c r="C95" s="164"/>
      <c r="D95" s="165" t="str">
        <f>IF(OR(案件情報!D$28="",E95="",F95="",),"",案件情報!D$28)</f>
        <v/>
      </c>
      <c r="E95" s="164"/>
      <c r="F95" s="164"/>
      <c r="G95" s="119"/>
      <c r="H95" s="172"/>
      <c r="I95" s="172"/>
      <c r="J95" s="173"/>
    </row>
    <row r="96" spans="1:10" ht="30" hidden="1" customHeight="1">
      <c r="A96" s="162" t="str">
        <f t="shared" si="1"/>
        <v>受注者83</v>
      </c>
      <c r="B96" s="163"/>
      <c r="C96" s="164"/>
      <c r="D96" s="165" t="str">
        <f>IF(OR(案件情報!D$28="",E96="",F96="",),"",案件情報!D$28)</f>
        <v/>
      </c>
      <c r="E96" s="164"/>
      <c r="F96" s="164"/>
      <c r="G96" s="119"/>
      <c r="H96" s="172"/>
      <c r="I96" s="172"/>
      <c r="J96" s="173"/>
    </row>
    <row r="97" spans="1:10" ht="30" hidden="1" customHeight="1">
      <c r="A97" s="162" t="str">
        <f t="shared" si="1"/>
        <v>受注者84</v>
      </c>
      <c r="B97" s="163"/>
      <c r="C97" s="164"/>
      <c r="D97" s="165" t="str">
        <f>IF(OR(案件情報!D$28="",E97="",F97="",),"",案件情報!D$28)</f>
        <v/>
      </c>
      <c r="E97" s="164"/>
      <c r="F97" s="164"/>
      <c r="G97" s="119"/>
      <c r="H97" s="172"/>
      <c r="I97" s="172"/>
      <c r="J97" s="173"/>
    </row>
    <row r="98" spans="1:10" ht="30" hidden="1" customHeight="1">
      <c r="A98" s="162" t="str">
        <f t="shared" si="1"/>
        <v>受注者85</v>
      </c>
      <c r="B98" s="163"/>
      <c r="C98" s="164"/>
      <c r="D98" s="165" t="str">
        <f>IF(OR(案件情報!D$28="",E98="",F98="",),"",案件情報!D$28)</f>
        <v/>
      </c>
      <c r="E98" s="164"/>
      <c r="F98" s="164"/>
      <c r="G98" s="119"/>
      <c r="H98" s="172"/>
      <c r="I98" s="172"/>
      <c r="J98" s="173"/>
    </row>
    <row r="99" spans="1:10" ht="30" hidden="1" customHeight="1">
      <c r="A99" s="162" t="str">
        <f t="shared" si="1"/>
        <v>受注者86</v>
      </c>
      <c r="B99" s="163"/>
      <c r="C99" s="164"/>
      <c r="D99" s="165" t="str">
        <f>IF(OR(案件情報!D$28="",E99="",F99="",),"",案件情報!D$28)</f>
        <v/>
      </c>
      <c r="E99" s="164"/>
      <c r="F99" s="164"/>
      <c r="G99" s="119"/>
      <c r="H99" s="172"/>
      <c r="I99" s="172"/>
      <c r="J99" s="173"/>
    </row>
    <row r="100" spans="1:10" ht="30" hidden="1" customHeight="1">
      <c r="A100" s="162" t="str">
        <f t="shared" si="1"/>
        <v>受注者87</v>
      </c>
      <c r="B100" s="163"/>
      <c r="C100" s="164"/>
      <c r="D100" s="165" t="str">
        <f>IF(OR(案件情報!D$28="",E100="",F100="",),"",案件情報!D$28)</f>
        <v/>
      </c>
      <c r="E100" s="164"/>
      <c r="F100" s="164"/>
      <c r="G100" s="119"/>
      <c r="H100" s="172"/>
      <c r="I100" s="172"/>
      <c r="J100" s="173"/>
    </row>
    <row r="101" spans="1:10" ht="30" hidden="1" customHeight="1">
      <c r="A101" s="162" t="str">
        <f t="shared" si="1"/>
        <v>受注者88</v>
      </c>
      <c r="B101" s="163"/>
      <c r="C101" s="164"/>
      <c r="D101" s="165" t="str">
        <f>IF(OR(案件情報!D$28="",E101="",F101="",),"",案件情報!D$28)</f>
        <v/>
      </c>
      <c r="E101" s="164"/>
      <c r="F101" s="164"/>
      <c r="G101" s="119"/>
      <c r="H101" s="172"/>
      <c r="I101" s="172"/>
      <c r="J101" s="173"/>
    </row>
    <row r="102" spans="1:10" ht="30" hidden="1" customHeight="1">
      <c r="A102" s="162" t="str">
        <f t="shared" si="1"/>
        <v>受注者89</v>
      </c>
      <c r="B102" s="163"/>
      <c r="C102" s="164"/>
      <c r="D102" s="165" t="str">
        <f>IF(OR(案件情報!D$28="",E102="",F102="",),"",案件情報!D$28)</f>
        <v/>
      </c>
      <c r="E102" s="164"/>
      <c r="F102" s="164"/>
      <c r="G102" s="119"/>
      <c r="H102" s="172"/>
      <c r="I102" s="172"/>
      <c r="J102" s="173"/>
    </row>
    <row r="103" spans="1:10" ht="30" hidden="1" customHeight="1">
      <c r="A103" s="162" t="str">
        <f t="shared" si="1"/>
        <v>受注者90</v>
      </c>
      <c r="B103" s="163"/>
      <c r="C103" s="164"/>
      <c r="D103" s="165" t="str">
        <f>IF(OR(案件情報!D$28="",E103="",F103="",),"",案件情報!D$28)</f>
        <v/>
      </c>
      <c r="E103" s="164"/>
      <c r="F103" s="164"/>
      <c r="G103" s="119"/>
      <c r="H103" s="172"/>
      <c r="I103" s="172"/>
      <c r="J103" s="173"/>
    </row>
    <row r="104" spans="1:10" ht="30" hidden="1" customHeight="1">
      <c r="A104" s="162" t="str">
        <f t="shared" si="1"/>
        <v>受注者91</v>
      </c>
      <c r="B104" s="163"/>
      <c r="C104" s="164"/>
      <c r="D104" s="165" t="str">
        <f>IF(OR(案件情報!D$28="",E104="",F104="",),"",案件情報!D$28)</f>
        <v/>
      </c>
      <c r="E104" s="164"/>
      <c r="F104" s="164"/>
      <c r="G104" s="119"/>
      <c r="H104" s="172"/>
      <c r="I104" s="172"/>
      <c r="J104" s="173"/>
    </row>
    <row r="105" spans="1:10" ht="30" hidden="1" customHeight="1">
      <c r="A105" s="162" t="str">
        <f t="shared" si="1"/>
        <v>受注者92</v>
      </c>
      <c r="B105" s="163"/>
      <c r="C105" s="164"/>
      <c r="D105" s="165" t="str">
        <f>IF(OR(案件情報!D$28="",E105="",F105="",),"",案件情報!D$28)</f>
        <v/>
      </c>
      <c r="E105" s="164"/>
      <c r="F105" s="164"/>
      <c r="G105" s="119"/>
      <c r="H105" s="172"/>
      <c r="I105" s="172"/>
      <c r="J105" s="173"/>
    </row>
    <row r="106" spans="1:10" ht="30" hidden="1" customHeight="1">
      <c r="A106" s="162" t="str">
        <f t="shared" si="1"/>
        <v>受注者93</v>
      </c>
      <c r="B106" s="163"/>
      <c r="C106" s="164"/>
      <c r="D106" s="165" t="str">
        <f>IF(OR(案件情報!D$28="",E106="",F106="",),"",案件情報!D$28)</f>
        <v/>
      </c>
      <c r="E106" s="164"/>
      <c r="F106" s="164"/>
      <c r="G106" s="119"/>
      <c r="H106" s="172"/>
      <c r="I106" s="172"/>
      <c r="J106" s="173"/>
    </row>
    <row r="107" spans="1:10" ht="30" hidden="1" customHeight="1">
      <c r="A107" s="162" t="str">
        <f t="shared" si="1"/>
        <v>受注者94</v>
      </c>
      <c r="B107" s="163"/>
      <c r="C107" s="164"/>
      <c r="D107" s="165" t="str">
        <f>IF(OR(案件情報!D$28="",E107="",F107="",),"",案件情報!D$28)</f>
        <v/>
      </c>
      <c r="E107" s="164"/>
      <c r="F107" s="164"/>
      <c r="G107" s="119"/>
      <c r="H107" s="172"/>
      <c r="I107" s="172"/>
      <c r="J107" s="173"/>
    </row>
    <row r="108" spans="1:10" ht="30" hidden="1" customHeight="1">
      <c r="A108" s="162" t="str">
        <f t="shared" si="1"/>
        <v>受注者95</v>
      </c>
      <c r="B108" s="163"/>
      <c r="C108" s="164"/>
      <c r="D108" s="165" t="str">
        <f>IF(OR(案件情報!D$28="",E108="",F108="",),"",案件情報!D$28)</f>
        <v/>
      </c>
      <c r="E108" s="164"/>
      <c r="F108" s="164"/>
      <c r="G108" s="119"/>
      <c r="H108" s="172"/>
      <c r="I108" s="172"/>
      <c r="J108" s="173"/>
    </row>
    <row r="109" spans="1:10" ht="30" hidden="1" customHeight="1">
      <c r="A109" s="162" t="str">
        <f t="shared" si="1"/>
        <v>受注者96</v>
      </c>
      <c r="B109" s="163"/>
      <c r="C109" s="164"/>
      <c r="D109" s="165" t="str">
        <f>IF(OR(案件情報!D$28="",E109="",F109="",),"",案件情報!D$28)</f>
        <v/>
      </c>
      <c r="E109" s="164"/>
      <c r="F109" s="164"/>
      <c r="G109" s="119"/>
      <c r="H109" s="172"/>
      <c r="I109" s="172"/>
      <c r="J109" s="173"/>
    </row>
    <row r="110" spans="1:10" ht="30" hidden="1" customHeight="1">
      <c r="A110" s="162" t="str">
        <f t="shared" si="1"/>
        <v>受注者97</v>
      </c>
      <c r="B110" s="163"/>
      <c r="C110" s="164"/>
      <c r="D110" s="165" t="str">
        <f>IF(OR(案件情報!D$28="",E110="",F110="",),"",案件情報!D$28)</f>
        <v/>
      </c>
      <c r="E110" s="164"/>
      <c r="F110" s="164"/>
      <c r="G110" s="119"/>
      <c r="H110" s="172"/>
      <c r="I110" s="172"/>
      <c r="J110" s="173"/>
    </row>
    <row r="111" spans="1:10" ht="30" hidden="1" customHeight="1">
      <c r="A111" s="162" t="str">
        <f t="shared" si="1"/>
        <v>受注者98</v>
      </c>
      <c r="B111" s="163"/>
      <c r="C111" s="164"/>
      <c r="D111" s="165" t="str">
        <f>IF(OR(案件情報!D$28="",E111="",F111="",),"",案件情報!D$28)</f>
        <v/>
      </c>
      <c r="E111" s="164"/>
      <c r="F111" s="164"/>
      <c r="G111" s="119"/>
      <c r="H111" s="172"/>
      <c r="I111" s="172"/>
      <c r="J111" s="173"/>
    </row>
    <row r="112" spans="1:10" ht="30" hidden="1" customHeight="1">
      <c r="A112" s="162" t="str">
        <f t="shared" si="1"/>
        <v>受注者99</v>
      </c>
      <c r="B112" s="163"/>
      <c r="C112" s="164"/>
      <c r="D112" s="165" t="str">
        <f>IF(OR(案件情報!D$28="",E112="",F112="",),"",案件情報!D$28)</f>
        <v/>
      </c>
      <c r="E112" s="164"/>
      <c r="F112" s="164"/>
      <c r="G112" s="119"/>
      <c r="H112" s="172"/>
      <c r="I112" s="172"/>
      <c r="J112" s="173"/>
    </row>
    <row r="113" spans="1:10" ht="30" hidden="1" customHeight="1" thickBot="1">
      <c r="A113" s="167" t="str">
        <f t="shared" si="1"/>
        <v>受注者100</v>
      </c>
      <c r="B113" s="163"/>
      <c r="C113" s="164"/>
      <c r="D113" s="165" t="str">
        <f>IF(OR(案件情報!D$28="",E113="",F113="",),"",案件情報!D$28)</f>
        <v/>
      </c>
      <c r="E113" s="164"/>
      <c r="F113" s="164"/>
      <c r="G113" s="120"/>
      <c r="H113" s="177"/>
      <c r="I113" s="177"/>
      <c r="J113" s="178"/>
    </row>
    <row r="114" spans="1:10" ht="13.75" thickBot="1">
      <c r="A114" s="179"/>
      <c r="B114" s="115"/>
      <c r="C114" s="115"/>
      <c r="D114" s="115"/>
      <c r="E114" s="115"/>
      <c r="F114" s="115"/>
      <c r="G114" s="105"/>
      <c r="H114" s="25"/>
      <c r="I114" s="25"/>
    </row>
    <row r="115" spans="1:10" ht="32.15" customHeight="1" thickBot="1">
      <c r="A115" s="180" t="s">
        <v>202</v>
      </c>
      <c r="B115" s="181"/>
      <c r="C115" s="181"/>
      <c r="D115" s="181"/>
      <c r="E115" s="181"/>
      <c r="F115" s="181"/>
      <c r="G115" s="181"/>
      <c r="H115" s="181"/>
      <c r="I115" s="181"/>
      <c r="J115" s="182"/>
    </row>
    <row r="116" spans="1:10" ht="33" customHeight="1" thickBot="1">
      <c r="A116" s="157" t="s">
        <v>203</v>
      </c>
      <c r="B116" s="158"/>
      <c r="C116" s="158"/>
      <c r="D116" s="158"/>
      <c r="E116" s="158"/>
      <c r="F116" s="158"/>
      <c r="G116" s="158"/>
      <c r="H116" s="158"/>
      <c r="I116" s="158"/>
      <c r="J116" s="159"/>
    </row>
    <row r="117" spans="1:10" ht="14.25" customHeight="1">
      <c r="A117" s="291" t="s">
        <v>192</v>
      </c>
      <c r="B117" s="304" t="s">
        <v>193</v>
      </c>
      <c r="C117" s="293" t="s">
        <v>194</v>
      </c>
      <c r="D117" s="293" t="s">
        <v>204</v>
      </c>
      <c r="E117" s="297" t="s">
        <v>195</v>
      </c>
      <c r="F117" s="298"/>
      <c r="G117" s="297" t="s">
        <v>196</v>
      </c>
      <c r="H117" s="298"/>
      <c r="I117" s="296" t="s">
        <v>99</v>
      </c>
      <c r="J117" s="299" t="s">
        <v>197</v>
      </c>
    </row>
    <row r="118" spans="1:10" ht="14.15">
      <c r="A118" s="292"/>
      <c r="B118" s="305"/>
      <c r="C118" s="295"/>
      <c r="D118" s="295"/>
      <c r="E118" s="160" t="s">
        <v>91</v>
      </c>
      <c r="F118" s="160" t="s">
        <v>92</v>
      </c>
      <c r="G118" s="161" t="s">
        <v>198</v>
      </c>
      <c r="H118" s="161" t="s">
        <v>199</v>
      </c>
      <c r="I118" s="295"/>
      <c r="J118" s="300"/>
    </row>
    <row r="119" spans="1:10" s="166" customFormat="1" ht="30" customHeight="1">
      <c r="A119" s="162" t="str">
        <f>"発注者"&amp;ROW()-118</f>
        <v>発注者1</v>
      </c>
      <c r="B119" s="183"/>
      <c r="C119" s="26"/>
      <c r="D119" s="216" t="str">
        <f>IF(OR(案件情報!D$9="",E119="",F119="",),"",案件情報!D$9)</f>
        <v/>
      </c>
      <c r="E119" s="26"/>
      <c r="F119" s="26"/>
      <c r="G119" s="26"/>
      <c r="H119" s="26"/>
      <c r="I119" s="27"/>
      <c r="J119" s="19"/>
    </row>
    <row r="120" spans="1:10" s="166" customFormat="1" ht="30" customHeight="1">
      <c r="A120" s="162" t="str">
        <f t="shared" ref="A120:A168" si="2">"発注者"&amp;ROW()-118</f>
        <v>発注者2</v>
      </c>
      <c r="B120" s="183"/>
      <c r="C120" s="26"/>
      <c r="D120" s="216" t="str">
        <f>IF(OR(案件情報!D$9="",E120="",F120="",),"",案件情報!D$9)</f>
        <v/>
      </c>
      <c r="E120" s="26"/>
      <c r="F120" s="26"/>
      <c r="G120" s="26"/>
      <c r="H120" s="26"/>
      <c r="I120" s="27"/>
      <c r="J120" s="19"/>
    </row>
    <row r="121" spans="1:10" s="166" customFormat="1" ht="30" customHeight="1">
      <c r="A121" s="162" t="str">
        <f t="shared" si="2"/>
        <v>発注者3</v>
      </c>
      <c r="B121" s="183"/>
      <c r="C121" s="26"/>
      <c r="D121" s="216" t="str">
        <f>IF(OR(案件情報!D$9="",E121="",F121="",),"",案件情報!D$9)</f>
        <v/>
      </c>
      <c r="E121" s="26"/>
      <c r="F121" s="26"/>
      <c r="G121" s="26"/>
      <c r="H121" s="26"/>
      <c r="I121" s="27"/>
      <c r="J121" s="19"/>
    </row>
    <row r="122" spans="1:10" s="166" customFormat="1" ht="30" customHeight="1">
      <c r="A122" s="162" t="str">
        <f t="shared" si="2"/>
        <v>発注者4</v>
      </c>
      <c r="B122" s="183"/>
      <c r="C122" s="26"/>
      <c r="D122" s="216" t="str">
        <f>IF(OR(案件情報!D$9="",E122="",F122="",),"",案件情報!D$9)</f>
        <v/>
      </c>
      <c r="E122" s="26"/>
      <c r="F122" s="26"/>
      <c r="G122" s="26"/>
      <c r="H122" s="26"/>
      <c r="I122" s="27"/>
      <c r="J122" s="19"/>
    </row>
    <row r="123" spans="1:10" s="166" customFormat="1" ht="30" customHeight="1">
      <c r="A123" s="162" t="str">
        <f t="shared" si="2"/>
        <v>発注者5</v>
      </c>
      <c r="B123" s="183"/>
      <c r="C123" s="26"/>
      <c r="D123" s="216" t="str">
        <f>IF(OR(案件情報!D$9="",E123="",F123="",),"",案件情報!D$9)</f>
        <v/>
      </c>
      <c r="E123" s="26"/>
      <c r="F123" s="26"/>
      <c r="G123" s="26"/>
      <c r="H123" s="26"/>
      <c r="I123" s="27"/>
      <c r="J123" s="19"/>
    </row>
    <row r="124" spans="1:10" s="166" customFormat="1" ht="30" customHeight="1">
      <c r="A124" s="162" t="str">
        <f t="shared" si="2"/>
        <v>発注者6</v>
      </c>
      <c r="B124" s="183"/>
      <c r="C124" s="26"/>
      <c r="D124" s="216" t="str">
        <f>IF(OR(案件情報!D$9="",E124="",F124="",),"",案件情報!D$9)</f>
        <v/>
      </c>
      <c r="E124" s="26"/>
      <c r="F124" s="26"/>
      <c r="G124" s="26"/>
      <c r="H124" s="26"/>
      <c r="I124" s="27"/>
      <c r="J124" s="19"/>
    </row>
    <row r="125" spans="1:10" s="166" customFormat="1" ht="30" customHeight="1">
      <c r="A125" s="162" t="str">
        <f t="shared" si="2"/>
        <v>発注者7</v>
      </c>
      <c r="B125" s="183"/>
      <c r="C125" s="26"/>
      <c r="D125" s="216" t="str">
        <f>IF(OR(案件情報!D$9="",E125="",F125="",),"",案件情報!D$9)</f>
        <v/>
      </c>
      <c r="E125" s="26"/>
      <c r="F125" s="26"/>
      <c r="G125" s="26"/>
      <c r="H125" s="26"/>
      <c r="I125" s="27"/>
      <c r="J125" s="19"/>
    </row>
    <row r="126" spans="1:10" s="166" customFormat="1" ht="30" customHeight="1">
      <c r="A126" s="162" t="str">
        <f t="shared" si="2"/>
        <v>発注者8</v>
      </c>
      <c r="B126" s="183"/>
      <c r="C126" s="26"/>
      <c r="D126" s="216" t="str">
        <f>IF(OR(案件情報!D$9="",E126="",F126="",),"",案件情報!D$9)</f>
        <v/>
      </c>
      <c r="E126" s="26"/>
      <c r="F126" s="26"/>
      <c r="G126" s="26"/>
      <c r="H126" s="26"/>
      <c r="I126" s="27"/>
      <c r="J126" s="19"/>
    </row>
    <row r="127" spans="1:10" s="166" customFormat="1" ht="30" customHeight="1">
      <c r="A127" s="162" t="str">
        <f t="shared" si="2"/>
        <v>発注者9</v>
      </c>
      <c r="B127" s="183"/>
      <c r="C127" s="26"/>
      <c r="D127" s="216" t="str">
        <f>IF(OR(案件情報!D$9="",E127="",F127="",),"",案件情報!D$9)</f>
        <v/>
      </c>
      <c r="E127" s="26"/>
      <c r="F127" s="26"/>
      <c r="G127" s="26"/>
      <c r="H127" s="26"/>
      <c r="I127" s="27"/>
      <c r="J127" s="19"/>
    </row>
    <row r="128" spans="1:10" s="166" customFormat="1" ht="30" customHeight="1" thickBot="1">
      <c r="A128" s="162" t="str">
        <f t="shared" si="2"/>
        <v>発注者10</v>
      </c>
      <c r="B128" s="183"/>
      <c r="C128" s="26"/>
      <c r="D128" s="216" t="str">
        <f>IF(OR(案件情報!D$9="",E128="",F128="",),"",案件情報!D$9)</f>
        <v/>
      </c>
      <c r="E128" s="26"/>
      <c r="F128" s="26"/>
      <c r="G128" s="26"/>
      <c r="H128" s="26"/>
      <c r="I128" s="27"/>
      <c r="J128" s="19"/>
    </row>
    <row r="129" spans="1:10" s="166" customFormat="1" ht="30" hidden="1" customHeight="1">
      <c r="A129" s="162" t="str">
        <f t="shared" si="2"/>
        <v>発注者11</v>
      </c>
      <c r="B129" s="183"/>
      <c r="C129" s="184"/>
      <c r="D129" s="185" t="str">
        <f>IF(OR(案件情報!D$9="",E129="",F129="",),"",案件情報!D$9)</f>
        <v/>
      </c>
      <c r="E129" s="184"/>
      <c r="F129" s="184"/>
      <c r="G129" s="184"/>
      <c r="H129" s="184"/>
      <c r="I129" s="186"/>
      <c r="J129" s="119"/>
    </row>
    <row r="130" spans="1:10" s="166" customFormat="1" ht="30" hidden="1" customHeight="1">
      <c r="A130" s="162" t="str">
        <f t="shared" si="2"/>
        <v>発注者12</v>
      </c>
      <c r="B130" s="183"/>
      <c r="C130" s="184"/>
      <c r="D130" s="185" t="str">
        <f>IF(OR(案件情報!D$9="",E130="",F130="",),"",案件情報!D$9)</f>
        <v/>
      </c>
      <c r="E130" s="184"/>
      <c r="F130" s="184"/>
      <c r="G130" s="184"/>
      <c r="H130" s="184"/>
      <c r="I130" s="186"/>
      <c r="J130" s="119"/>
    </row>
    <row r="131" spans="1:10" s="166" customFormat="1" ht="30" hidden="1" customHeight="1">
      <c r="A131" s="162" t="str">
        <f t="shared" si="2"/>
        <v>発注者13</v>
      </c>
      <c r="B131" s="183"/>
      <c r="C131" s="184"/>
      <c r="D131" s="185" t="str">
        <f>IF(OR(案件情報!D$9="",E131="",F131="",),"",案件情報!D$9)</f>
        <v/>
      </c>
      <c r="E131" s="184"/>
      <c r="F131" s="184"/>
      <c r="G131" s="184"/>
      <c r="H131" s="184"/>
      <c r="I131" s="186"/>
      <c r="J131" s="119"/>
    </row>
    <row r="132" spans="1:10" s="166" customFormat="1" ht="30" hidden="1" customHeight="1">
      <c r="A132" s="162" t="str">
        <f t="shared" si="2"/>
        <v>発注者14</v>
      </c>
      <c r="B132" s="183"/>
      <c r="C132" s="184"/>
      <c r="D132" s="185" t="str">
        <f>IF(OR(案件情報!D$9="",E132="",F132="",),"",案件情報!D$9)</f>
        <v/>
      </c>
      <c r="E132" s="184"/>
      <c r="F132" s="184"/>
      <c r="G132" s="184"/>
      <c r="H132" s="184"/>
      <c r="I132" s="186"/>
      <c r="J132" s="119"/>
    </row>
    <row r="133" spans="1:10" s="166" customFormat="1" ht="30" hidden="1" customHeight="1">
      <c r="A133" s="162" t="str">
        <f t="shared" si="2"/>
        <v>発注者15</v>
      </c>
      <c r="B133" s="183"/>
      <c r="C133" s="184"/>
      <c r="D133" s="185" t="str">
        <f>IF(OR(案件情報!D$9="",E133="",F133="",),"",案件情報!D$9)</f>
        <v/>
      </c>
      <c r="E133" s="184"/>
      <c r="F133" s="184"/>
      <c r="G133" s="184"/>
      <c r="H133" s="184"/>
      <c r="I133" s="186"/>
      <c r="J133" s="119"/>
    </row>
    <row r="134" spans="1:10" ht="30" hidden="1" customHeight="1">
      <c r="A134" s="162" t="str">
        <f t="shared" si="2"/>
        <v>発注者16</v>
      </c>
      <c r="B134" s="183"/>
      <c r="C134" s="184"/>
      <c r="D134" s="185" t="str">
        <f>IF(OR(案件情報!D$9="",E134="",F134="",),"",案件情報!D$9)</f>
        <v/>
      </c>
      <c r="E134" s="184"/>
      <c r="F134" s="184"/>
      <c r="G134" s="184"/>
      <c r="H134" s="184"/>
      <c r="I134" s="186"/>
      <c r="J134" s="119"/>
    </row>
    <row r="135" spans="1:10" ht="30" hidden="1" customHeight="1">
      <c r="A135" s="162" t="str">
        <f t="shared" si="2"/>
        <v>発注者17</v>
      </c>
      <c r="B135" s="183"/>
      <c r="C135" s="184"/>
      <c r="D135" s="185" t="str">
        <f>IF(OR(案件情報!D$9="",E135="",F135="",),"",案件情報!D$9)</f>
        <v/>
      </c>
      <c r="E135" s="184"/>
      <c r="F135" s="184"/>
      <c r="G135" s="184"/>
      <c r="H135" s="184"/>
      <c r="I135" s="186"/>
      <c r="J135" s="119"/>
    </row>
    <row r="136" spans="1:10" ht="30" hidden="1" customHeight="1">
      <c r="A136" s="162" t="str">
        <f t="shared" si="2"/>
        <v>発注者18</v>
      </c>
      <c r="B136" s="183"/>
      <c r="C136" s="184"/>
      <c r="D136" s="185" t="str">
        <f>IF(OR(案件情報!D$9="",E136="",F136="",),"",案件情報!D$9)</f>
        <v/>
      </c>
      <c r="E136" s="184"/>
      <c r="F136" s="184"/>
      <c r="G136" s="184"/>
      <c r="H136" s="184"/>
      <c r="I136" s="186"/>
      <c r="J136" s="119"/>
    </row>
    <row r="137" spans="1:10" ht="30" hidden="1" customHeight="1">
      <c r="A137" s="162" t="str">
        <f t="shared" si="2"/>
        <v>発注者19</v>
      </c>
      <c r="B137" s="183"/>
      <c r="C137" s="184"/>
      <c r="D137" s="185" t="str">
        <f>IF(OR(案件情報!D$9="",E137="",F137="",),"",案件情報!D$9)</f>
        <v/>
      </c>
      <c r="E137" s="184"/>
      <c r="F137" s="184"/>
      <c r="G137" s="184"/>
      <c r="H137" s="184"/>
      <c r="I137" s="186"/>
      <c r="J137" s="119"/>
    </row>
    <row r="138" spans="1:10" ht="30" hidden="1" customHeight="1">
      <c r="A138" s="162" t="str">
        <f t="shared" si="2"/>
        <v>発注者20</v>
      </c>
      <c r="B138" s="183"/>
      <c r="C138" s="184"/>
      <c r="D138" s="185" t="str">
        <f>IF(OR(案件情報!D$9="",E138="",F138="",),"",案件情報!D$9)</f>
        <v/>
      </c>
      <c r="E138" s="184"/>
      <c r="F138" s="184"/>
      <c r="G138" s="184"/>
      <c r="H138" s="184"/>
      <c r="I138" s="186"/>
      <c r="J138" s="119"/>
    </row>
    <row r="139" spans="1:10" ht="30" hidden="1" customHeight="1">
      <c r="A139" s="162" t="str">
        <f t="shared" si="2"/>
        <v>発注者21</v>
      </c>
      <c r="B139" s="183"/>
      <c r="C139" s="184"/>
      <c r="D139" s="185" t="str">
        <f>IF(OR(案件情報!D$9="",E139="",F139="",),"",案件情報!D$9)</f>
        <v/>
      </c>
      <c r="E139" s="184"/>
      <c r="F139" s="184"/>
      <c r="G139" s="184"/>
      <c r="H139" s="184"/>
      <c r="I139" s="186"/>
      <c r="J139" s="119"/>
    </row>
    <row r="140" spans="1:10" ht="30" hidden="1" customHeight="1">
      <c r="A140" s="162" t="str">
        <f t="shared" si="2"/>
        <v>発注者22</v>
      </c>
      <c r="B140" s="183"/>
      <c r="C140" s="184"/>
      <c r="D140" s="185" t="str">
        <f>IF(OR(案件情報!D$9="",E140="",F140="",),"",案件情報!D$9)</f>
        <v/>
      </c>
      <c r="E140" s="184"/>
      <c r="F140" s="184"/>
      <c r="G140" s="184"/>
      <c r="H140" s="184"/>
      <c r="I140" s="186"/>
      <c r="J140" s="119"/>
    </row>
    <row r="141" spans="1:10" ht="30" hidden="1" customHeight="1">
      <c r="A141" s="162" t="str">
        <f t="shared" si="2"/>
        <v>発注者23</v>
      </c>
      <c r="B141" s="183"/>
      <c r="C141" s="184"/>
      <c r="D141" s="185" t="str">
        <f>IF(OR(案件情報!D$9="",E141="",F141="",),"",案件情報!D$9)</f>
        <v/>
      </c>
      <c r="E141" s="184"/>
      <c r="F141" s="184"/>
      <c r="G141" s="184"/>
      <c r="H141" s="184"/>
      <c r="I141" s="186"/>
      <c r="J141" s="119"/>
    </row>
    <row r="142" spans="1:10" ht="30" hidden="1" customHeight="1">
      <c r="A142" s="162" t="str">
        <f t="shared" si="2"/>
        <v>発注者24</v>
      </c>
      <c r="B142" s="183"/>
      <c r="C142" s="184"/>
      <c r="D142" s="185" t="str">
        <f>IF(OR(案件情報!D$9="",E142="",F142="",),"",案件情報!D$9)</f>
        <v/>
      </c>
      <c r="E142" s="184"/>
      <c r="F142" s="184"/>
      <c r="G142" s="184"/>
      <c r="H142" s="184"/>
      <c r="I142" s="186"/>
      <c r="J142" s="119"/>
    </row>
    <row r="143" spans="1:10" ht="30" hidden="1" customHeight="1">
      <c r="A143" s="162" t="str">
        <f t="shared" si="2"/>
        <v>発注者25</v>
      </c>
      <c r="B143" s="183"/>
      <c r="C143" s="184"/>
      <c r="D143" s="185" t="str">
        <f>IF(OR(案件情報!D$9="",E143="",F143="",),"",案件情報!D$9)</f>
        <v/>
      </c>
      <c r="E143" s="184"/>
      <c r="F143" s="184"/>
      <c r="G143" s="184"/>
      <c r="H143" s="184"/>
      <c r="I143" s="186"/>
      <c r="J143" s="119"/>
    </row>
    <row r="144" spans="1:10" ht="30" hidden="1" customHeight="1">
      <c r="A144" s="162" t="str">
        <f t="shared" si="2"/>
        <v>発注者26</v>
      </c>
      <c r="B144" s="183"/>
      <c r="C144" s="184"/>
      <c r="D144" s="185" t="str">
        <f>IF(OR(案件情報!D$9="",E144="",F144="",),"",案件情報!D$9)</f>
        <v/>
      </c>
      <c r="E144" s="184"/>
      <c r="F144" s="184"/>
      <c r="G144" s="184"/>
      <c r="H144" s="184"/>
      <c r="I144" s="186"/>
      <c r="J144" s="119"/>
    </row>
    <row r="145" spans="1:10" ht="30" hidden="1" customHeight="1">
      <c r="A145" s="162" t="str">
        <f t="shared" si="2"/>
        <v>発注者27</v>
      </c>
      <c r="B145" s="183"/>
      <c r="C145" s="184"/>
      <c r="D145" s="185" t="str">
        <f>IF(OR(案件情報!D$9="",E145="",F145="",),"",案件情報!D$9)</f>
        <v/>
      </c>
      <c r="E145" s="184"/>
      <c r="F145" s="184"/>
      <c r="G145" s="184"/>
      <c r="H145" s="184"/>
      <c r="I145" s="186"/>
      <c r="J145" s="119"/>
    </row>
    <row r="146" spans="1:10" ht="30" hidden="1" customHeight="1">
      <c r="A146" s="162" t="str">
        <f t="shared" si="2"/>
        <v>発注者28</v>
      </c>
      <c r="B146" s="183"/>
      <c r="C146" s="184"/>
      <c r="D146" s="185" t="str">
        <f>IF(OR(案件情報!D$9="",E146="",F146="",),"",案件情報!D$9)</f>
        <v/>
      </c>
      <c r="E146" s="184"/>
      <c r="F146" s="184"/>
      <c r="G146" s="184"/>
      <c r="H146" s="184"/>
      <c r="I146" s="186"/>
      <c r="J146" s="119"/>
    </row>
    <row r="147" spans="1:10" ht="30" hidden="1" customHeight="1">
      <c r="A147" s="162" t="str">
        <f t="shared" si="2"/>
        <v>発注者29</v>
      </c>
      <c r="B147" s="183"/>
      <c r="C147" s="184"/>
      <c r="D147" s="185" t="str">
        <f>IF(OR(案件情報!D$9="",E147="",F147="",),"",案件情報!D$9)</f>
        <v/>
      </c>
      <c r="E147" s="184"/>
      <c r="F147" s="184"/>
      <c r="G147" s="184"/>
      <c r="H147" s="184"/>
      <c r="I147" s="186"/>
      <c r="J147" s="119"/>
    </row>
    <row r="148" spans="1:10" ht="30" hidden="1" customHeight="1">
      <c r="A148" s="162" t="str">
        <f t="shared" si="2"/>
        <v>発注者30</v>
      </c>
      <c r="B148" s="183"/>
      <c r="C148" s="184"/>
      <c r="D148" s="185" t="str">
        <f>IF(OR(案件情報!D$9="",E148="",F148="",),"",案件情報!D$9)</f>
        <v/>
      </c>
      <c r="E148" s="184"/>
      <c r="F148" s="184"/>
      <c r="G148" s="184"/>
      <c r="H148" s="184"/>
      <c r="I148" s="186"/>
      <c r="J148" s="119"/>
    </row>
    <row r="149" spans="1:10" ht="30" hidden="1" customHeight="1">
      <c r="A149" s="162" t="str">
        <f t="shared" si="2"/>
        <v>発注者31</v>
      </c>
      <c r="B149" s="183"/>
      <c r="C149" s="184"/>
      <c r="D149" s="185" t="str">
        <f>IF(OR(案件情報!D$9="",E149="",F149="",),"",案件情報!D$9)</f>
        <v/>
      </c>
      <c r="E149" s="184"/>
      <c r="F149" s="184"/>
      <c r="G149" s="184"/>
      <c r="H149" s="184"/>
      <c r="I149" s="186"/>
      <c r="J149" s="119"/>
    </row>
    <row r="150" spans="1:10" ht="30" hidden="1" customHeight="1">
      <c r="A150" s="162" t="str">
        <f t="shared" si="2"/>
        <v>発注者32</v>
      </c>
      <c r="B150" s="183"/>
      <c r="C150" s="184"/>
      <c r="D150" s="185" t="str">
        <f>IF(OR(案件情報!D$9="",E150="",F150="",),"",案件情報!D$9)</f>
        <v/>
      </c>
      <c r="E150" s="184"/>
      <c r="F150" s="184"/>
      <c r="G150" s="184"/>
      <c r="H150" s="184"/>
      <c r="I150" s="186"/>
      <c r="J150" s="119"/>
    </row>
    <row r="151" spans="1:10" ht="30" hidden="1" customHeight="1">
      <c r="A151" s="162" t="str">
        <f t="shared" si="2"/>
        <v>発注者33</v>
      </c>
      <c r="B151" s="183"/>
      <c r="C151" s="184"/>
      <c r="D151" s="185" t="str">
        <f>IF(OR(案件情報!D$9="",E151="",F151="",),"",案件情報!D$9)</f>
        <v/>
      </c>
      <c r="E151" s="184"/>
      <c r="F151" s="184"/>
      <c r="G151" s="184"/>
      <c r="H151" s="184"/>
      <c r="I151" s="186"/>
      <c r="J151" s="119"/>
    </row>
    <row r="152" spans="1:10" ht="30" hidden="1" customHeight="1">
      <c r="A152" s="162" t="str">
        <f t="shared" si="2"/>
        <v>発注者34</v>
      </c>
      <c r="B152" s="183"/>
      <c r="C152" s="184"/>
      <c r="D152" s="185" t="str">
        <f>IF(OR(案件情報!D$9="",E152="",F152="",),"",案件情報!D$9)</f>
        <v/>
      </c>
      <c r="E152" s="184"/>
      <c r="F152" s="184"/>
      <c r="G152" s="184"/>
      <c r="H152" s="184"/>
      <c r="I152" s="186"/>
      <c r="J152" s="119"/>
    </row>
    <row r="153" spans="1:10" ht="30" hidden="1" customHeight="1">
      <c r="A153" s="162" t="str">
        <f t="shared" si="2"/>
        <v>発注者35</v>
      </c>
      <c r="B153" s="183"/>
      <c r="C153" s="184"/>
      <c r="D153" s="185" t="str">
        <f>IF(OR(案件情報!D$9="",E153="",F153="",),"",案件情報!D$9)</f>
        <v/>
      </c>
      <c r="E153" s="184"/>
      <c r="F153" s="184"/>
      <c r="G153" s="184"/>
      <c r="H153" s="184"/>
      <c r="I153" s="186"/>
      <c r="J153" s="119"/>
    </row>
    <row r="154" spans="1:10" ht="30" hidden="1" customHeight="1">
      <c r="A154" s="162" t="str">
        <f t="shared" si="2"/>
        <v>発注者36</v>
      </c>
      <c r="B154" s="183"/>
      <c r="C154" s="184"/>
      <c r="D154" s="185" t="str">
        <f>IF(OR(案件情報!D$9="",E154="",F154="",),"",案件情報!D$9)</f>
        <v/>
      </c>
      <c r="E154" s="184"/>
      <c r="F154" s="184"/>
      <c r="G154" s="184"/>
      <c r="H154" s="184"/>
      <c r="I154" s="186"/>
      <c r="J154" s="119"/>
    </row>
    <row r="155" spans="1:10" ht="30" hidden="1" customHeight="1">
      <c r="A155" s="162" t="str">
        <f t="shared" si="2"/>
        <v>発注者37</v>
      </c>
      <c r="B155" s="183"/>
      <c r="C155" s="184"/>
      <c r="D155" s="185" t="str">
        <f>IF(OR(案件情報!D$9="",E155="",F155="",),"",案件情報!D$9)</f>
        <v/>
      </c>
      <c r="E155" s="184"/>
      <c r="F155" s="184"/>
      <c r="G155" s="184"/>
      <c r="H155" s="184"/>
      <c r="I155" s="186"/>
      <c r="J155" s="119"/>
    </row>
    <row r="156" spans="1:10" ht="30" hidden="1" customHeight="1">
      <c r="A156" s="162" t="str">
        <f t="shared" si="2"/>
        <v>発注者38</v>
      </c>
      <c r="B156" s="183"/>
      <c r="C156" s="184"/>
      <c r="D156" s="185" t="str">
        <f>IF(OR(案件情報!D$9="",E156="",F156="",),"",案件情報!D$9)</f>
        <v/>
      </c>
      <c r="E156" s="184"/>
      <c r="F156" s="184"/>
      <c r="G156" s="184"/>
      <c r="H156" s="184"/>
      <c r="I156" s="186"/>
      <c r="J156" s="119"/>
    </row>
    <row r="157" spans="1:10" ht="30" hidden="1" customHeight="1">
      <c r="A157" s="162" t="str">
        <f t="shared" si="2"/>
        <v>発注者39</v>
      </c>
      <c r="B157" s="183"/>
      <c r="C157" s="184"/>
      <c r="D157" s="185" t="str">
        <f>IF(OR(案件情報!D$9="",E157="",F157="",),"",案件情報!D$9)</f>
        <v/>
      </c>
      <c r="E157" s="184"/>
      <c r="F157" s="184"/>
      <c r="G157" s="184"/>
      <c r="H157" s="184"/>
      <c r="I157" s="186"/>
      <c r="J157" s="119"/>
    </row>
    <row r="158" spans="1:10" ht="30" hidden="1" customHeight="1">
      <c r="A158" s="162" t="str">
        <f t="shared" si="2"/>
        <v>発注者40</v>
      </c>
      <c r="B158" s="183"/>
      <c r="C158" s="184"/>
      <c r="D158" s="185" t="str">
        <f>IF(OR(案件情報!D$9="",E158="",F158="",),"",案件情報!D$9)</f>
        <v/>
      </c>
      <c r="E158" s="184"/>
      <c r="F158" s="184"/>
      <c r="G158" s="184"/>
      <c r="H158" s="184"/>
      <c r="I158" s="186"/>
      <c r="J158" s="119"/>
    </row>
    <row r="159" spans="1:10" ht="30" hidden="1" customHeight="1">
      <c r="A159" s="162" t="str">
        <f t="shared" si="2"/>
        <v>発注者41</v>
      </c>
      <c r="B159" s="183"/>
      <c r="C159" s="184"/>
      <c r="D159" s="185" t="str">
        <f>IF(OR(案件情報!D$9="",E159="",F159="",),"",案件情報!D$9)</f>
        <v/>
      </c>
      <c r="E159" s="184"/>
      <c r="F159" s="184"/>
      <c r="G159" s="184"/>
      <c r="H159" s="184"/>
      <c r="I159" s="186"/>
      <c r="J159" s="119"/>
    </row>
    <row r="160" spans="1:10" ht="30" hidden="1" customHeight="1">
      <c r="A160" s="162" t="str">
        <f t="shared" si="2"/>
        <v>発注者42</v>
      </c>
      <c r="B160" s="183"/>
      <c r="C160" s="184"/>
      <c r="D160" s="185" t="str">
        <f>IF(OR(案件情報!D$9="",E160="",F160="",),"",案件情報!D$9)</f>
        <v/>
      </c>
      <c r="E160" s="184"/>
      <c r="F160" s="184"/>
      <c r="G160" s="184"/>
      <c r="H160" s="184"/>
      <c r="I160" s="186"/>
      <c r="J160" s="119"/>
    </row>
    <row r="161" spans="1:10" ht="30" hidden="1" customHeight="1">
      <c r="A161" s="162" t="str">
        <f t="shared" si="2"/>
        <v>発注者43</v>
      </c>
      <c r="B161" s="183"/>
      <c r="C161" s="184"/>
      <c r="D161" s="185" t="str">
        <f>IF(OR(案件情報!D$9="",E161="",F161="",),"",案件情報!D$9)</f>
        <v/>
      </c>
      <c r="E161" s="184"/>
      <c r="F161" s="184"/>
      <c r="G161" s="184"/>
      <c r="H161" s="184"/>
      <c r="I161" s="186"/>
      <c r="J161" s="119"/>
    </row>
    <row r="162" spans="1:10" ht="30" hidden="1" customHeight="1">
      <c r="A162" s="162" t="str">
        <f t="shared" si="2"/>
        <v>発注者44</v>
      </c>
      <c r="B162" s="183"/>
      <c r="C162" s="184"/>
      <c r="D162" s="185" t="str">
        <f>IF(OR(案件情報!D$9="",E162="",F162="",),"",案件情報!D$9)</f>
        <v/>
      </c>
      <c r="E162" s="184"/>
      <c r="F162" s="184"/>
      <c r="G162" s="184"/>
      <c r="H162" s="184"/>
      <c r="I162" s="186"/>
      <c r="J162" s="119"/>
    </row>
    <row r="163" spans="1:10" ht="30" hidden="1" customHeight="1">
      <c r="A163" s="162" t="str">
        <f t="shared" si="2"/>
        <v>発注者45</v>
      </c>
      <c r="B163" s="183"/>
      <c r="C163" s="184"/>
      <c r="D163" s="185" t="str">
        <f>IF(OR(案件情報!D$9="",E163="",F163="",),"",案件情報!D$9)</f>
        <v/>
      </c>
      <c r="E163" s="184"/>
      <c r="F163" s="184"/>
      <c r="G163" s="184"/>
      <c r="H163" s="184"/>
      <c r="I163" s="186"/>
      <c r="J163" s="119"/>
    </row>
    <row r="164" spans="1:10" ht="30" hidden="1" customHeight="1">
      <c r="A164" s="162" t="str">
        <f t="shared" si="2"/>
        <v>発注者46</v>
      </c>
      <c r="B164" s="183"/>
      <c r="C164" s="184"/>
      <c r="D164" s="185" t="str">
        <f>IF(OR(案件情報!D$9="",E164="",F164="",),"",案件情報!D$9)</f>
        <v/>
      </c>
      <c r="E164" s="184"/>
      <c r="F164" s="184"/>
      <c r="G164" s="184"/>
      <c r="H164" s="184"/>
      <c r="I164" s="186"/>
      <c r="J164" s="119"/>
    </row>
    <row r="165" spans="1:10" ht="30" hidden="1" customHeight="1">
      <c r="A165" s="162" t="str">
        <f t="shared" si="2"/>
        <v>発注者47</v>
      </c>
      <c r="B165" s="183"/>
      <c r="C165" s="184"/>
      <c r="D165" s="185" t="str">
        <f>IF(OR(案件情報!D$9="",E165="",F165="",),"",案件情報!D$9)</f>
        <v/>
      </c>
      <c r="E165" s="184"/>
      <c r="F165" s="184"/>
      <c r="G165" s="184"/>
      <c r="H165" s="184"/>
      <c r="I165" s="186"/>
      <c r="J165" s="119"/>
    </row>
    <row r="166" spans="1:10" ht="30" hidden="1" customHeight="1">
      <c r="A166" s="162" t="str">
        <f t="shared" si="2"/>
        <v>発注者48</v>
      </c>
      <c r="B166" s="183"/>
      <c r="C166" s="184"/>
      <c r="D166" s="185" t="str">
        <f>IF(OR(案件情報!D$9="",E166="",F166="",),"",案件情報!D$9)</f>
        <v/>
      </c>
      <c r="E166" s="184"/>
      <c r="F166" s="184"/>
      <c r="G166" s="184"/>
      <c r="H166" s="184"/>
      <c r="I166" s="186"/>
      <c r="J166" s="119"/>
    </row>
    <row r="167" spans="1:10" ht="30" hidden="1" customHeight="1">
      <c r="A167" s="162" t="str">
        <f t="shared" si="2"/>
        <v>発注者49</v>
      </c>
      <c r="B167" s="183"/>
      <c r="C167" s="184"/>
      <c r="D167" s="185" t="str">
        <f>IF(OR(案件情報!D$9="",E167="",F167="",),"",案件情報!D$9)</f>
        <v/>
      </c>
      <c r="E167" s="184"/>
      <c r="F167" s="184"/>
      <c r="G167" s="184"/>
      <c r="H167" s="184"/>
      <c r="I167" s="186"/>
      <c r="J167" s="119"/>
    </row>
    <row r="168" spans="1:10" ht="30" hidden="1" customHeight="1" thickBot="1">
      <c r="A168" s="167" t="str">
        <f t="shared" si="2"/>
        <v>発注者50</v>
      </c>
      <c r="B168" s="187"/>
      <c r="C168" s="184"/>
      <c r="D168" s="185" t="str">
        <f>IF(OR(案件情報!D$9="",E168="",F168="",),"",案件情報!D$9)</f>
        <v/>
      </c>
      <c r="E168" s="184"/>
      <c r="F168" s="184"/>
      <c r="G168" s="184"/>
      <c r="H168" s="184"/>
      <c r="I168" s="186"/>
      <c r="J168" s="119"/>
    </row>
    <row r="169" spans="1:10" ht="33" customHeight="1" thickBot="1">
      <c r="A169" s="157" t="s">
        <v>205</v>
      </c>
      <c r="B169" s="158"/>
      <c r="C169" s="158"/>
      <c r="D169" s="158"/>
      <c r="E169" s="158"/>
      <c r="F169" s="158"/>
      <c r="G169" s="158"/>
      <c r="H169" s="158"/>
      <c r="I169" s="158"/>
      <c r="J169" s="159"/>
    </row>
    <row r="170" spans="1:10" ht="14.25" customHeight="1">
      <c r="A170" s="291" t="s">
        <v>192</v>
      </c>
      <c r="B170" s="304" t="s">
        <v>193</v>
      </c>
      <c r="C170" s="293" t="s">
        <v>194</v>
      </c>
      <c r="D170" s="293" t="s">
        <v>204</v>
      </c>
      <c r="E170" s="297" t="s">
        <v>195</v>
      </c>
      <c r="F170" s="298"/>
      <c r="G170" s="303" t="s">
        <v>206</v>
      </c>
      <c r="H170" s="169"/>
      <c r="I170" s="169"/>
      <c r="J170" s="170"/>
    </row>
    <row r="171" spans="1:10" ht="14.15">
      <c r="A171" s="292"/>
      <c r="B171" s="305"/>
      <c r="C171" s="295"/>
      <c r="D171" s="295"/>
      <c r="E171" s="160" t="s">
        <v>91</v>
      </c>
      <c r="F171" s="160" t="s">
        <v>92</v>
      </c>
      <c r="G171" s="300"/>
      <c r="H171" s="172"/>
      <c r="I171" s="172"/>
      <c r="J171" s="173"/>
    </row>
    <row r="172" spans="1:10" s="166" customFormat="1" ht="30" customHeight="1">
      <c r="A172" s="162" t="str">
        <f>"発注者"&amp;ROW()-121</f>
        <v>発注者51</v>
      </c>
      <c r="B172" s="183"/>
      <c r="C172" s="26"/>
      <c r="D172" s="216" t="str">
        <f>IF(OR(案件情報!D$9="",E172="",F172="",),"",案件情報!D$9)</f>
        <v/>
      </c>
      <c r="E172" s="26"/>
      <c r="F172" s="26"/>
      <c r="G172" s="28"/>
      <c r="H172" s="175"/>
      <c r="I172" s="175"/>
      <c r="J172" s="176"/>
    </row>
    <row r="173" spans="1:10" s="166" customFormat="1" ht="30" customHeight="1">
      <c r="A173" s="162" t="str">
        <f>"発注者"&amp;ROW()-121</f>
        <v>発注者52</v>
      </c>
      <c r="B173" s="183"/>
      <c r="C173" s="26"/>
      <c r="D173" s="216" t="str">
        <f>IF(OR(案件情報!D$9="",E173="",F173="",),"",案件情報!D$9)</f>
        <v/>
      </c>
      <c r="E173" s="26"/>
      <c r="F173" s="26"/>
      <c r="G173" s="28"/>
      <c r="H173" s="175"/>
      <c r="I173" s="175"/>
      <c r="J173" s="176"/>
    </row>
    <row r="174" spans="1:10" s="166" customFormat="1" ht="30" customHeight="1">
      <c r="A174" s="162" t="str">
        <f>"発注者"&amp;ROW()-121</f>
        <v>発注者53</v>
      </c>
      <c r="B174" s="183"/>
      <c r="C174" s="26"/>
      <c r="D174" s="216" t="str">
        <f>IF(OR(案件情報!D$9="",E174="",F174="",),"",案件情報!D$9)</f>
        <v/>
      </c>
      <c r="E174" s="26"/>
      <c r="F174" s="26"/>
      <c r="G174" s="28"/>
      <c r="H174" s="175"/>
      <c r="I174" s="175"/>
      <c r="J174" s="176"/>
    </row>
    <row r="175" spans="1:10" s="166" customFormat="1" ht="30" customHeight="1">
      <c r="A175" s="162" t="str">
        <f>"発注者"&amp;ROW()-121</f>
        <v>発注者54</v>
      </c>
      <c r="B175" s="183"/>
      <c r="C175" s="26"/>
      <c r="D175" s="216" t="str">
        <f>IF(OR(案件情報!D$9="",E175="",F175="",),"",案件情報!D$9)</f>
        <v/>
      </c>
      <c r="E175" s="26"/>
      <c r="F175" s="26"/>
      <c r="G175" s="28"/>
      <c r="H175" s="175"/>
      <c r="I175" s="175"/>
      <c r="J175" s="176"/>
    </row>
    <row r="176" spans="1:10" s="166" customFormat="1" ht="30" customHeight="1">
      <c r="A176" s="162" t="str">
        <f>"発注者"&amp;ROW()-121</f>
        <v>発注者55</v>
      </c>
      <c r="B176" s="183"/>
      <c r="C176" s="26"/>
      <c r="D176" s="216" t="str">
        <f>IF(OR(案件情報!D$9="",E176="",F176="",),"",案件情報!D$9)</f>
        <v/>
      </c>
      <c r="E176" s="26"/>
      <c r="F176" s="26"/>
      <c r="G176" s="28"/>
      <c r="H176" s="175"/>
      <c r="I176" s="175"/>
      <c r="J176" s="176"/>
    </row>
    <row r="177" spans="1:10" s="166" customFormat="1" ht="30" customHeight="1">
      <c r="A177" s="162" t="str">
        <f t="shared" ref="A177:A221" si="3">"発注者"&amp;ROW()-121</f>
        <v>発注者56</v>
      </c>
      <c r="B177" s="183"/>
      <c r="C177" s="26"/>
      <c r="D177" s="216" t="str">
        <f>IF(OR(案件情報!D$9="",E177="",F177="",),"",案件情報!D$9)</f>
        <v/>
      </c>
      <c r="E177" s="26"/>
      <c r="F177" s="26"/>
      <c r="G177" s="28"/>
      <c r="H177" s="175"/>
      <c r="I177" s="175"/>
      <c r="J177" s="176"/>
    </row>
    <row r="178" spans="1:10" s="166" customFormat="1" ht="30" customHeight="1">
      <c r="A178" s="162" t="str">
        <f t="shared" si="3"/>
        <v>発注者57</v>
      </c>
      <c r="B178" s="183"/>
      <c r="C178" s="26"/>
      <c r="D178" s="216" t="str">
        <f>IF(OR(案件情報!D$9="",E178="",F178="",),"",案件情報!D$9)</f>
        <v/>
      </c>
      <c r="E178" s="26"/>
      <c r="F178" s="26"/>
      <c r="G178" s="28"/>
      <c r="H178" s="175"/>
      <c r="I178" s="175"/>
      <c r="J178" s="176"/>
    </row>
    <row r="179" spans="1:10" s="166" customFormat="1" ht="30" customHeight="1">
      <c r="A179" s="162" t="str">
        <f t="shared" si="3"/>
        <v>発注者58</v>
      </c>
      <c r="B179" s="183"/>
      <c r="C179" s="26"/>
      <c r="D179" s="216" t="str">
        <f>IF(OR(案件情報!D$9="",E179="",F179="",),"",案件情報!D$9)</f>
        <v/>
      </c>
      <c r="E179" s="26"/>
      <c r="F179" s="26"/>
      <c r="G179" s="28"/>
      <c r="H179" s="175"/>
      <c r="I179" s="175"/>
      <c r="J179" s="176"/>
    </row>
    <row r="180" spans="1:10" s="166" customFormat="1" ht="30" customHeight="1">
      <c r="A180" s="162" t="str">
        <f t="shared" si="3"/>
        <v>発注者59</v>
      </c>
      <c r="B180" s="183"/>
      <c r="C180" s="26"/>
      <c r="D180" s="216" t="str">
        <f>IF(OR(案件情報!D$9="",E180="",F180="",),"",案件情報!D$9)</f>
        <v/>
      </c>
      <c r="E180" s="26"/>
      <c r="F180" s="26"/>
      <c r="G180" s="28"/>
      <c r="H180" s="175"/>
      <c r="I180" s="175"/>
      <c r="J180" s="176"/>
    </row>
    <row r="181" spans="1:10" s="166" customFormat="1" ht="30" customHeight="1" thickBot="1">
      <c r="A181" s="167" t="str">
        <f t="shared" si="3"/>
        <v>発注者60</v>
      </c>
      <c r="B181" s="187"/>
      <c r="C181" s="30"/>
      <c r="D181" s="217" t="str">
        <f>IF(OR(案件情報!D$9="",E181="",F181="",),"",案件情報!D$9)</f>
        <v/>
      </c>
      <c r="E181" s="30"/>
      <c r="F181" s="30"/>
      <c r="G181" s="31"/>
      <c r="H181" s="175"/>
      <c r="I181" s="175"/>
      <c r="J181" s="176"/>
    </row>
    <row r="182" spans="1:10" s="166" customFormat="1" ht="30" hidden="1" customHeight="1">
      <c r="A182" s="189" t="str">
        <f t="shared" si="3"/>
        <v>発注者61</v>
      </c>
      <c r="B182" s="190"/>
      <c r="C182" s="191"/>
      <c r="D182" s="192" t="str">
        <f>IF(OR(案件情報!D$9="",E182="",F182="",),"",案件情報!D$9)</f>
        <v/>
      </c>
      <c r="E182" s="191"/>
      <c r="F182" s="191"/>
      <c r="G182" s="193"/>
      <c r="H182" s="175"/>
      <c r="I182" s="175"/>
      <c r="J182" s="176"/>
    </row>
    <row r="183" spans="1:10" s="166" customFormat="1" ht="30" hidden="1" customHeight="1">
      <c r="A183" s="162" t="str">
        <f t="shared" si="3"/>
        <v>発注者62</v>
      </c>
      <c r="B183" s="183"/>
      <c r="C183" s="184"/>
      <c r="D183" s="185" t="str">
        <f>IF(OR(案件情報!D$9="",E183="",F183="",),"",案件情報!D$9)</f>
        <v/>
      </c>
      <c r="E183" s="184"/>
      <c r="F183" s="184"/>
      <c r="G183" s="188"/>
      <c r="H183" s="175"/>
      <c r="I183" s="175"/>
      <c r="J183" s="176"/>
    </row>
    <row r="184" spans="1:10" s="166" customFormat="1" ht="30" hidden="1" customHeight="1">
      <c r="A184" s="162" t="str">
        <f t="shared" si="3"/>
        <v>発注者63</v>
      </c>
      <c r="B184" s="183"/>
      <c r="C184" s="184"/>
      <c r="D184" s="185" t="str">
        <f>IF(OR(案件情報!D$9="",E184="",F184="",),"",案件情報!D$9)</f>
        <v/>
      </c>
      <c r="E184" s="184"/>
      <c r="F184" s="184"/>
      <c r="G184" s="188"/>
      <c r="H184" s="175"/>
      <c r="I184" s="175"/>
      <c r="J184" s="176"/>
    </row>
    <row r="185" spans="1:10" s="166" customFormat="1" ht="30" hidden="1" customHeight="1">
      <c r="A185" s="162" t="str">
        <f t="shared" si="3"/>
        <v>発注者64</v>
      </c>
      <c r="B185" s="183"/>
      <c r="C185" s="184"/>
      <c r="D185" s="185" t="str">
        <f>IF(OR(案件情報!D$9="",E185="",F185="",),"",案件情報!D$9)</f>
        <v/>
      </c>
      <c r="E185" s="184"/>
      <c r="F185" s="184"/>
      <c r="G185" s="188"/>
      <c r="H185" s="175"/>
      <c r="I185" s="175"/>
      <c r="J185" s="176"/>
    </row>
    <row r="186" spans="1:10" s="166" customFormat="1" ht="30" hidden="1" customHeight="1">
      <c r="A186" s="162" t="str">
        <f t="shared" si="3"/>
        <v>発注者65</v>
      </c>
      <c r="B186" s="183"/>
      <c r="C186" s="184"/>
      <c r="D186" s="185" t="str">
        <f>IF(OR(案件情報!D$9="",E186="",F186="",),"",案件情報!D$9)</f>
        <v/>
      </c>
      <c r="E186" s="184"/>
      <c r="F186" s="184"/>
      <c r="G186" s="188"/>
      <c r="H186" s="175"/>
      <c r="I186" s="175"/>
      <c r="J186" s="176"/>
    </row>
    <row r="187" spans="1:10" ht="30" hidden="1" customHeight="1">
      <c r="A187" s="162" t="str">
        <f t="shared" si="3"/>
        <v>発注者66</v>
      </c>
      <c r="B187" s="183"/>
      <c r="C187" s="184"/>
      <c r="D187" s="185" t="str">
        <f>IF(OR(案件情報!D$9="",E187="",F187="",),"",案件情報!D$9)</f>
        <v/>
      </c>
      <c r="E187" s="184"/>
      <c r="F187" s="184"/>
      <c r="G187" s="188"/>
      <c r="H187" s="172"/>
      <c r="I187" s="172"/>
      <c r="J187" s="173"/>
    </row>
    <row r="188" spans="1:10" ht="30" hidden="1" customHeight="1">
      <c r="A188" s="162" t="str">
        <f t="shared" si="3"/>
        <v>発注者67</v>
      </c>
      <c r="B188" s="183"/>
      <c r="C188" s="184"/>
      <c r="D188" s="185" t="str">
        <f>IF(OR(案件情報!D$9="",E188="",F188="",),"",案件情報!D$9)</f>
        <v/>
      </c>
      <c r="E188" s="184"/>
      <c r="F188" s="184"/>
      <c r="G188" s="188"/>
      <c r="H188" s="172"/>
      <c r="I188" s="172"/>
      <c r="J188" s="173"/>
    </row>
    <row r="189" spans="1:10" ht="30" hidden="1" customHeight="1">
      <c r="A189" s="162" t="str">
        <f t="shared" si="3"/>
        <v>発注者68</v>
      </c>
      <c r="B189" s="183"/>
      <c r="C189" s="184"/>
      <c r="D189" s="185" t="str">
        <f>IF(OR(案件情報!D$9="",E189="",F189="",),"",案件情報!D$9)</f>
        <v/>
      </c>
      <c r="E189" s="184"/>
      <c r="F189" s="184"/>
      <c r="G189" s="188"/>
      <c r="H189" s="172"/>
      <c r="I189" s="172"/>
      <c r="J189" s="173"/>
    </row>
    <row r="190" spans="1:10" ht="30" hidden="1" customHeight="1">
      <c r="A190" s="162" t="str">
        <f t="shared" si="3"/>
        <v>発注者69</v>
      </c>
      <c r="B190" s="183"/>
      <c r="C190" s="184"/>
      <c r="D190" s="185" t="str">
        <f>IF(OR(案件情報!D$9="",E190="",F190="",),"",案件情報!D$9)</f>
        <v/>
      </c>
      <c r="E190" s="184"/>
      <c r="F190" s="184"/>
      <c r="G190" s="188"/>
      <c r="H190" s="172"/>
      <c r="I190" s="172"/>
      <c r="J190" s="173"/>
    </row>
    <row r="191" spans="1:10" ht="30" hidden="1" customHeight="1">
      <c r="A191" s="162" t="str">
        <f t="shared" si="3"/>
        <v>発注者70</v>
      </c>
      <c r="B191" s="183"/>
      <c r="C191" s="184"/>
      <c r="D191" s="185" t="str">
        <f>IF(OR(案件情報!D$9="",E191="",F191="",),"",案件情報!D$9)</f>
        <v/>
      </c>
      <c r="E191" s="184"/>
      <c r="F191" s="184"/>
      <c r="G191" s="188"/>
      <c r="H191" s="172"/>
      <c r="I191" s="172"/>
      <c r="J191" s="173"/>
    </row>
    <row r="192" spans="1:10" ht="30" hidden="1" customHeight="1">
      <c r="A192" s="162" t="str">
        <f t="shared" si="3"/>
        <v>発注者71</v>
      </c>
      <c r="B192" s="183"/>
      <c r="C192" s="184"/>
      <c r="D192" s="185" t="str">
        <f>IF(OR(案件情報!D$9="",E192="",F192="",),"",案件情報!D$9)</f>
        <v/>
      </c>
      <c r="E192" s="184"/>
      <c r="F192" s="184"/>
      <c r="G192" s="188"/>
      <c r="H192" s="172"/>
      <c r="I192" s="172"/>
      <c r="J192" s="173"/>
    </row>
    <row r="193" spans="1:10" ht="30" hidden="1" customHeight="1">
      <c r="A193" s="162" t="str">
        <f t="shared" si="3"/>
        <v>発注者72</v>
      </c>
      <c r="B193" s="183"/>
      <c r="C193" s="184"/>
      <c r="D193" s="185" t="str">
        <f>IF(OR(案件情報!D$9="",E193="",F193="",),"",案件情報!D$9)</f>
        <v/>
      </c>
      <c r="E193" s="184"/>
      <c r="F193" s="184"/>
      <c r="G193" s="188"/>
      <c r="H193" s="172"/>
      <c r="I193" s="172"/>
      <c r="J193" s="173"/>
    </row>
    <row r="194" spans="1:10" ht="30" hidden="1" customHeight="1">
      <c r="A194" s="162" t="str">
        <f t="shared" si="3"/>
        <v>発注者73</v>
      </c>
      <c r="B194" s="183"/>
      <c r="C194" s="184"/>
      <c r="D194" s="185" t="str">
        <f>IF(OR(案件情報!D$9="",E194="",F194="",),"",案件情報!D$9)</f>
        <v/>
      </c>
      <c r="E194" s="184"/>
      <c r="F194" s="184"/>
      <c r="G194" s="188"/>
      <c r="H194" s="172"/>
      <c r="I194" s="172"/>
      <c r="J194" s="173"/>
    </row>
    <row r="195" spans="1:10" ht="30" hidden="1" customHeight="1">
      <c r="A195" s="162" t="str">
        <f t="shared" si="3"/>
        <v>発注者74</v>
      </c>
      <c r="B195" s="183"/>
      <c r="C195" s="184"/>
      <c r="D195" s="185" t="str">
        <f>IF(OR(案件情報!D$9="",E195="",F195="",),"",案件情報!D$9)</f>
        <v/>
      </c>
      <c r="E195" s="184"/>
      <c r="F195" s="184"/>
      <c r="G195" s="188"/>
      <c r="H195" s="172"/>
      <c r="I195" s="172"/>
      <c r="J195" s="173"/>
    </row>
    <row r="196" spans="1:10" ht="30" hidden="1" customHeight="1">
      <c r="A196" s="162" t="str">
        <f t="shared" si="3"/>
        <v>発注者75</v>
      </c>
      <c r="B196" s="183"/>
      <c r="C196" s="184"/>
      <c r="D196" s="185" t="str">
        <f>IF(OR(案件情報!D$9="",E196="",F196="",),"",案件情報!D$9)</f>
        <v/>
      </c>
      <c r="E196" s="184"/>
      <c r="F196" s="184"/>
      <c r="G196" s="188"/>
      <c r="H196" s="172"/>
      <c r="I196" s="172"/>
      <c r="J196" s="173"/>
    </row>
    <row r="197" spans="1:10" ht="30" hidden="1" customHeight="1">
      <c r="A197" s="162" t="str">
        <f t="shared" si="3"/>
        <v>発注者76</v>
      </c>
      <c r="B197" s="183"/>
      <c r="C197" s="184"/>
      <c r="D197" s="185" t="str">
        <f>IF(OR(案件情報!D$9="",E197="",F197="",),"",案件情報!D$9)</f>
        <v/>
      </c>
      <c r="E197" s="184"/>
      <c r="F197" s="184"/>
      <c r="G197" s="188"/>
      <c r="H197" s="172"/>
      <c r="I197" s="172"/>
      <c r="J197" s="173"/>
    </row>
    <row r="198" spans="1:10" ht="30" hidden="1" customHeight="1">
      <c r="A198" s="162" t="str">
        <f t="shared" si="3"/>
        <v>発注者77</v>
      </c>
      <c r="B198" s="183"/>
      <c r="C198" s="184"/>
      <c r="D198" s="185" t="str">
        <f>IF(OR(案件情報!D$9="",E198="",F198="",),"",案件情報!D$9)</f>
        <v/>
      </c>
      <c r="E198" s="184"/>
      <c r="F198" s="184"/>
      <c r="G198" s="188"/>
      <c r="H198" s="172"/>
      <c r="I198" s="172"/>
      <c r="J198" s="173"/>
    </row>
    <row r="199" spans="1:10" ht="30" hidden="1" customHeight="1">
      <c r="A199" s="162" t="str">
        <f t="shared" si="3"/>
        <v>発注者78</v>
      </c>
      <c r="B199" s="183"/>
      <c r="C199" s="184"/>
      <c r="D199" s="185" t="str">
        <f>IF(OR(案件情報!D$9="",E199="",F199="",),"",案件情報!D$9)</f>
        <v/>
      </c>
      <c r="E199" s="184"/>
      <c r="F199" s="184"/>
      <c r="G199" s="188"/>
      <c r="H199" s="172"/>
      <c r="I199" s="172"/>
      <c r="J199" s="173"/>
    </row>
    <row r="200" spans="1:10" ht="30" hidden="1" customHeight="1">
      <c r="A200" s="162" t="str">
        <f t="shared" si="3"/>
        <v>発注者79</v>
      </c>
      <c r="B200" s="183"/>
      <c r="C200" s="184"/>
      <c r="D200" s="185" t="str">
        <f>IF(OR(案件情報!D$9="",E200="",F200="",),"",案件情報!D$9)</f>
        <v/>
      </c>
      <c r="E200" s="184"/>
      <c r="F200" s="184"/>
      <c r="G200" s="188"/>
      <c r="H200" s="172"/>
      <c r="I200" s="172"/>
      <c r="J200" s="173"/>
    </row>
    <row r="201" spans="1:10" ht="30" hidden="1" customHeight="1">
      <c r="A201" s="162" t="str">
        <f t="shared" si="3"/>
        <v>発注者80</v>
      </c>
      <c r="B201" s="183"/>
      <c r="C201" s="184"/>
      <c r="D201" s="185" t="str">
        <f>IF(OR(案件情報!D$9="",E201="",F201="",),"",案件情報!D$9)</f>
        <v/>
      </c>
      <c r="E201" s="184"/>
      <c r="F201" s="184"/>
      <c r="G201" s="188"/>
      <c r="H201" s="172"/>
      <c r="I201" s="172"/>
      <c r="J201" s="173"/>
    </row>
    <row r="202" spans="1:10" ht="30" hidden="1" customHeight="1">
      <c r="A202" s="162" t="str">
        <f t="shared" si="3"/>
        <v>発注者81</v>
      </c>
      <c r="B202" s="183"/>
      <c r="C202" s="184"/>
      <c r="D202" s="185" t="str">
        <f>IF(OR(案件情報!D$9="",E202="",F202="",),"",案件情報!D$9)</f>
        <v/>
      </c>
      <c r="E202" s="184"/>
      <c r="F202" s="184"/>
      <c r="G202" s="188"/>
      <c r="H202" s="172"/>
      <c r="I202" s="172"/>
      <c r="J202" s="173"/>
    </row>
    <row r="203" spans="1:10" ht="30" hidden="1" customHeight="1">
      <c r="A203" s="162" t="str">
        <f t="shared" si="3"/>
        <v>発注者82</v>
      </c>
      <c r="B203" s="183"/>
      <c r="C203" s="184"/>
      <c r="D203" s="185" t="str">
        <f>IF(OR(案件情報!D$9="",E203="",F203="",),"",案件情報!D$9)</f>
        <v/>
      </c>
      <c r="E203" s="184"/>
      <c r="F203" s="184"/>
      <c r="G203" s="188"/>
      <c r="H203" s="172"/>
      <c r="I203" s="172"/>
      <c r="J203" s="173"/>
    </row>
    <row r="204" spans="1:10" ht="30" hidden="1" customHeight="1">
      <c r="A204" s="162" t="str">
        <f t="shared" si="3"/>
        <v>発注者83</v>
      </c>
      <c r="B204" s="183"/>
      <c r="C204" s="184"/>
      <c r="D204" s="185" t="str">
        <f>IF(OR(案件情報!D$9="",E204="",F204="",),"",案件情報!D$9)</f>
        <v/>
      </c>
      <c r="E204" s="184"/>
      <c r="F204" s="184"/>
      <c r="G204" s="188"/>
      <c r="H204" s="172"/>
      <c r="I204" s="172"/>
      <c r="J204" s="173"/>
    </row>
    <row r="205" spans="1:10" ht="30" hidden="1" customHeight="1">
      <c r="A205" s="162" t="str">
        <f t="shared" si="3"/>
        <v>発注者84</v>
      </c>
      <c r="B205" s="183"/>
      <c r="C205" s="184"/>
      <c r="D205" s="185" t="str">
        <f>IF(OR(案件情報!D$9="",E205="",F205="",),"",案件情報!D$9)</f>
        <v/>
      </c>
      <c r="E205" s="184"/>
      <c r="F205" s="184"/>
      <c r="G205" s="188"/>
      <c r="H205" s="172"/>
      <c r="I205" s="172"/>
      <c r="J205" s="173"/>
    </row>
    <row r="206" spans="1:10" ht="30" hidden="1" customHeight="1">
      <c r="A206" s="162" t="str">
        <f t="shared" si="3"/>
        <v>発注者85</v>
      </c>
      <c r="B206" s="183"/>
      <c r="C206" s="184"/>
      <c r="D206" s="185" t="str">
        <f>IF(OR(案件情報!D$9="",E206="",F206="",),"",案件情報!D$9)</f>
        <v/>
      </c>
      <c r="E206" s="184"/>
      <c r="F206" s="184"/>
      <c r="G206" s="188"/>
      <c r="H206" s="172"/>
      <c r="I206" s="172"/>
      <c r="J206" s="173"/>
    </row>
    <row r="207" spans="1:10" ht="30" hidden="1" customHeight="1">
      <c r="A207" s="162" t="str">
        <f t="shared" si="3"/>
        <v>発注者86</v>
      </c>
      <c r="B207" s="183"/>
      <c r="C207" s="184"/>
      <c r="D207" s="185" t="str">
        <f>IF(OR(案件情報!D$9="",E207="",F207="",),"",案件情報!D$9)</f>
        <v/>
      </c>
      <c r="E207" s="184"/>
      <c r="F207" s="184"/>
      <c r="G207" s="188"/>
      <c r="H207" s="172"/>
      <c r="I207" s="172"/>
      <c r="J207" s="173"/>
    </row>
    <row r="208" spans="1:10" ht="30" hidden="1" customHeight="1">
      <c r="A208" s="162" t="str">
        <f t="shared" si="3"/>
        <v>発注者87</v>
      </c>
      <c r="B208" s="183"/>
      <c r="C208" s="184"/>
      <c r="D208" s="185" t="str">
        <f>IF(OR(案件情報!D$9="",E208="",F208="",),"",案件情報!D$9)</f>
        <v/>
      </c>
      <c r="E208" s="184"/>
      <c r="F208" s="184"/>
      <c r="G208" s="188"/>
      <c r="H208" s="172"/>
      <c r="I208" s="172"/>
      <c r="J208" s="173"/>
    </row>
    <row r="209" spans="1:10" ht="30" hidden="1" customHeight="1">
      <c r="A209" s="162" t="str">
        <f t="shared" si="3"/>
        <v>発注者88</v>
      </c>
      <c r="B209" s="183"/>
      <c r="C209" s="184"/>
      <c r="D209" s="185" t="str">
        <f>IF(OR(案件情報!D$9="",E209="",F209="",),"",案件情報!D$9)</f>
        <v/>
      </c>
      <c r="E209" s="184"/>
      <c r="F209" s="184"/>
      <c r="G209" s="188"/>
      <c r="H209" s="172"/>
      <c r="I209" s="172"/>
      <c r="J209" s="173"/>
    </row>
    <row r="210" spans="1:10" ht="30" hidden="1" customHeight="1">
      <c r="A210" s="162" t="str">
        <f t="shared" si="3"/>
        <v>発注者89</v>
      </c>
      <c r="B210" s="183"/>
      <c r="C210" s="184"/>
      <c r="D210" s="185" t="str">
        <f>IF(OR(案件情報!D$9="",E210="",F210="",),"",案件情報!D$9)</f>
        <v/>
      </c>
      <c r="E210" s="184"/>
      <c r="F210" s="184"/>
      <c r="G210" s="188"/>
      <c r="H210" s="172"/>
      <c r="I210" s="172"/>
      <c r="J210" s="173"/>
    </row>
    <row r="211" spans="1:10" ht="30" hidden="1" customHeight="1">
      <c r="A211" s="162" t="str">
        <f t="shared" si="3"/>
        <v>発注者90</v>
      </c>
      <c r="B211" s="183"/>
      <c r="C211" s="184"/>
      <c r="D211" s="185" t="str">
        <f>IF(OR(案件情報!D$9="",E211="",F211="",),"",案件情報!D$9)</f>
        <v/>
      </c>
      <c r="E211" s="184"/>
      <c r="F211" s="184"/>
      <c r="G211" s="188"/>
      <c r="H211" s="172"/>
      <c r="I211" s="172"/>
      <c r="J211" s="173"/>
    </row>
    <row r="212" spans="1:10" ht="30" hidden="1" customHeight="1">
      <c r="A212" s="162" t="str">
        <f t="shared" si="3"/>
        <v>発注者91</v>
      </c>
      <c r="B212" s="183"/>
      <c r="C212" s="184"/>
      <c r="D212" s="185" t="str">
        <f>IF(OR(案件情報!D$9="",E212="",F212="",),"",案件情報!D$9)</f>
        <v/>
      </c>
      <c r="E212" s="184"/>
      <c r="F212" s="184"/>
      <c r="G212" s="188"/>
      <c r="H212" s="172"/>
      <c r="I212" s="172"/>
      <c r="J212" s="173"/>
    </row>
    <row r="213" spans="1:10" ht="30" hidden="1" customHeight="1">
      <c r="A213" s="162" t="str">
        <f t="shared" si="3"/>
        <v>発注者92</v>
      </c>
      <c r="B213" s="183"/>
      <c r="C213" s="184"/>
      <c r="D213" s="185" t="str">
        <f>IF(OR(案件情報!D$9="",E213="",F213="",),"",案件情報!D$9)</f>
        <v/>
      </c>
      <c r="E213" s="184"/>
      <c r="F213" s="184"/>
      <c r="G213" s="188"/>
      <c r="H213" s="172"/>
      <c r="I213" s="172"/>
      <c r="J213" s="173"/>
    </row>
    <row r="214" spans="1:10" ht="30" hidden="1" customHeight="1">
      <c r="A214" s="162" t="str">
        <f t="shared" si="3"/>
        <v>発注者93</v>
      </c>
      <c r="B214" s="183"/>
      <c r="C214" s="184"/>
      <c r="D214" s="185" t="str">
        <f>IF(OR(案件情報!D$9="",E214="",F214="",),"",案件情報!D$9)</f>
        <v/>
      </c>
      <c r="E214" s="184"/>
      <c r="F214" s="184"/>
      <c r="G214" s="188"/>
      <c r="H214" s="172"/>
      <c r="I214" s="172"/>
      <c r="J214" s="173"/>
    </row>
    <row r="215" spans="1:10" ht="30" hidden="1" customHeight="1">
      <c r="A215" s="162" t="str">
        <f t="shared" si="3"/>
        <v>発注者94</v>
      </c>
      <c r="B215" s="183"/>
      <c r="C215" s="184"/>
      <c r="D215" s="185" t="str">
        <f>IF(OR(案件情報!D$9="",E215="",F215="",),"",案件情報!D$9)</f>
        <v/>
      </c>
      <c r="E215" s="184"/>
      <c r="F215" s="184"/>
      <c r="G215" s="188"/>
      <c r="H215" s="172"/>
      <c r="I215" s="172"/>
      <c r="J215" s="173"/>
    </row>
    <row r="216" spans="1:10" ht="30" hidden="1" customHeight="1">
      <c r="A216" s="162" t="str">
        <f t="shared" si="3"/>
        <v>発注者95</v>
      </c>
      <c r="B216" s="183"/>
      <c r="C216" s="184"/>
      <c r="D216" s="185" t="str">
        <f>IF(OR(案件情報!D$9="",E216="",F216="",),"",案件情報!D$9)</f>
        <v/>
      </c>
      <c r="E216" s="184"/>
      <c r="F216" s="184"/>
      <c r="G216" s="188"/>
      <c r="H216" s="172"/>
      <c r="I216" s="172"/>
      <c r="J216" s="173"/>
    </row>
    <row r="217" spans="1:10" ht="30" hidden="1" customHeight="1">
      <c r="A217" s="162" t="str">
        <f t="shared" si="3"/>
        <v>発注者96</v>
      </c>
      <c r="B217" s="183"/>
      <c r="C217" s="184"/>
      <c r="D217" s="185" t="str">
        <f>IF(OR(案件情報!D$9="",E217="",F217="",),"",案件情報!D$9)</f>
        <v/>
      </c>
      <c r="E217" s="184"/>
      <c r="F217" s="184"/>
      <c r="G217" s="188"/>
      <c r="H217" s="172"/>
      <c r="I217" s="172"/>
      <c r="J217" s="173"/>
    </row>
    <row r="218" spans="1:10" ht="30" hidden="1" customHeight="1">
      <c r="A218" s="162" t="str">
        <f t="shared" si="3"/>
        <v>発注者97</v>
      </c>
      <c r="B218" s="183"/>
      <c r="C218" s="184"/>
      <c r="D218" s="185" t="str">
        <f>IF(OR(案件情報!D$9="",E218="",F218="",),"",案件情報!D$9)</f>
        <v/>
      </c>
      <c r="E218" s="184"/>
      <c r="F218" s="184"/>
      <c r="G218" s="188"/>
      <c r="H218" s="172"/>
      <c r="I218" s="172"/>
      <c r="J218" s="173"/>
    </row>
    <row r="219" spans="1:10" ht="30" hidden="1" customHeight="1">
      <c r="A219" s="162" t="str">
        <f t="shared" si="3"/>
        <v>発注者98</v>
      </c>
      <c r="B219" s="183"/>
      <c r="C219" s="184"/>
      <c r="D219" s="185" t="str">
        <f>IF(OR(案件情報!D$9="",E219="",F219="",),"",案件情報!D$9)</f>
        <v/>
      </c>
      <c r="E219" s="184"/>
      <c r="F219" s="184"/>
      <c r="G219" s="188"/>
      <c r="H219" s="172"/>
      <c r="I219" s="172"/>
      <c r="J219" s="173"/>
    </row>
    <row r="220" spans="1:10" ht="30" hidden="1" customHeight="1">
      <c r="A220" s="162" t="str">
        <f t="shared" si="3"/>
        <v>発注者99</v>
      </c>
      <c r="B220" s="183"/>
      <c r="C220" s="184"/>
      <c r="D220" s="185" t="str">
        <f>IF(OR(案件情報!D$9="",E220="",F220="",),"",案件情報!D$9)</f>
        <v/>
      </c>
      <c r="E220" s="184"/>
      <c r="F220" s="184"/>
      <c r="G220" s="188"/>
      <c r="H220" s="172"/>
      <c r="I220" s="172"/>
      <c r="J220" s="173"/>
    </row>
    <row r="221" spans="1:10" ht="30" hidden="1" customHeight="1" thickBot="1">
      <c r="A221" s="167" t="str">
        <f t="shared" si="3"/>
        <v>発注者100</v>
      </c>
      <c r="B221" s="187"/>
      <c r="C221" s="184"/>
      <c r="D221" s="185" t="str">
        <f>IF(OR(案件情報!D$9="",E221="",F221="",),"",案件情報!D$9)</f>
        <v/>
      </c>
      <c r="E221" s="184"/>
      <c r="F221" s="184"/>
      <c r="G221" s="188"/>
      <c r="H221" s="177"/>
      <c r="I221" s="177"/>
      <c r="J221" s="178"/>
    </row>
    <row r="222" spans="1:10" ht="13.75" thickBot="1">
      <c r="B222" s="194"/>
      <c r="C222" s="194"/>
      <c r="D222" s="194"/>
      <c r="E222" s="194"/>
      <c r="F222" s="194"/>
      <c r="G222" s="194"/>
      <c r="H222" s="105"/>
      <c r="I222" s="25"/>
      <c r="J222" s="25"/>
    </row>
    <row r="223" spans="1:10" ht="32.15" customHeight="1" thickBot="1">
      <c r="A223" s="154" t="s">
        <v>207</v>
      </c>
      <c r="B223" s="155"/>
      <c r="C223" s="155"/>
      <c r="D223" s="155"/>
      <c r="E223" s="155"/>
      <c r="F223" s="155"/>
      <c r="G223" s="155"/>
      <c r="H223" s="155"/>
      <c r="I223" s="155"/>
      <c r="J223" s="156"/>
    </row>
    <row r="224" spans="1:10" ht="33" customHeight="1" thickBot="1">
      <c r="A224" s="157" t="s">
        <v>203</v>
      </c>
      <c r="B224" s="158"/>
      <c r="C224" s="158"/>
      <c r="D224" s="158"/>
      <c r="E224" s="158"/>
      <c r="F224" s="158"/>
      <c r="G224" s="158"/>
      <c r="H224" s="158"/>
      <c r="I224" s="158"/>
      <c r="J224" s="159"/>
    </row>
    <row r="225" spans="1:10" ht="14.25" customHeight="1">
      <c r="A225" s="306" t="s">
        <v>6</v>
      </c>
      <c r="B225" s="308" t="s">
        <v>208</v>
      </c>
      <c r="C225" s="293" t="s">
        <v>194</v>
      </c>
      <c r="D225" s="296" t="s">
        <v>209</v>
      </c>
      <c r="E225" s="297" t="s">
        <v>195</v>
      </c>
      <c r="F225" s="298"/>
      <c r="G225" s="297" t="s">
        <v>210</v>
      </c>
      <c r="H225" s="298"/>
      <c r="I225" s="296" t="s">
        <v>99</v>
      </c>
      <c r="J225" s="299" t="s">
        <v>197</v>
      </c>
    </row>
    <row r="226" spans="1:10" ht="14.15">
      <c r="A226" s="307"/>
      <c r="B226" s="305"/>
      <c r="C226" s="295"/>
      <c r="D226" s="295"/>
      <c r="E226" s="160" t="s">
        <v>91</v>
      </c>
      <c r="F226" s="160" t="s">
        <v>92</v>
      </c>
      <c r="G226" s="161" t="s">
        <v>91</v>
      </c>
      <c r="H226" s="161" t="s">
        <v>92</v>
      </c>
      <c r="I226" s="295"/>
      <c r="J226" s="300"/>
    </row>
    <row r="227" spans="1:10" ht="30" customHeight="1">
      <c r="A227" s="195" t="s">
        <v>55</v>
      </c>
      <c r="B227" s="183"/>
      <c r="C227" s="24"/>
      <c r="D227" s="215" t="str">
        <f>IF(OR(案件情報!D$40="",E227="",F227="",),"",案件情報!D$40)</f>
        <v/>
      </c>
      <c r="E227" s="24"/>
      <c r="F227" s="24"/>
      <c r="G227" s="24"/>
      <c r="H227" s="24"/>
      <c r="I227" s="24"/>
      <c r="J227" s="19"/>
    </row>
    <row r="228" spans="1:10" ht="30" customHeight="1">
      <c r="A228" s="195" t="s">
        <v>56</v>
      </c>
      <c r="B228" s="183"/>
      <c r="C228" s="24"/>
      <c r="D228" s="215" t="str">
        <f>IF(OR(案件情報!D$40="",E228="",F228="",),"",案件情報!D$40)</f>
        <v/>
      </c>
      <c r="E228" s="24"/>
      <c r="F228" s="24"/>
      <c r="G228" s="24"/>
      <c r="H228" s="24"/>
      <c r="I228" s="24"/>
      <c r="J228" s="19"/>
    </row>
    <row r="229" spans="1:10" ht="30" customHeight="1">
      <c r="A229" s="195" t="s">
        <v>57</v>
      </c>
      <c r="B229" s="183"/>
      <c r="C229" s="24"/>
      <c r="D229" s="215" t="str">
        <f>IF(OR(案件情報!D$40="",E229="",F229="",),"",案件情報!D$40)</f>
        <v/>
      </c>
      <c r="E229" s="24"/>
      <c r="F229" s="24"/>
      <c r="G229" s="24"/>
      <c r="H229" s="24"/>
      <c r="I229" s="24"/>
      <c r="J229" s="19"/>
    </row>
    <row r="230" spans="1:10" ht="30" customHeight="1">
      <c r="A230" s="195" t="s">
        <v>58</v>
      </c>
      <c r="B230" s="183"/>
      <c r="C230" s="24"/>
      <c r="D230" s="215" t="str">
        <f>IF(OR(案件情報!D$40="",E230="",F230="",),"",案件情報!D$40)</f>
        <v/>
      </c>
      <c r="E230" s="24"/>
      <c r="F230" s="24"/>
      <c r="G230" s="24"/>
      <c r="H230" s="24"/>
      <c r="I230" s="24"/>
      <c r="J230" s="19"/>
    </row>
    <row r="231" spans="1:10" ht="30" customHeight="1">
      <c r="A231" s="195" t="s">
        <v>59</v>
      </c>
      <c r="B231" s="183"/>
      <c r="C231" s="24"/>
      <c r="D231" s="215" t="str">
        <f>IF(OR(案件情報!D$40="",E231="",F231="",),"",案件情報!D$40)</f>
        <v/>
      </c>
      <c r="E231" s="24"/>
      <c r="F231" s="24"/>
      <c r="G231" s="24"/>
      <c r="H231" s="24"/>
      <c r="I231" s="24"/>
      <c r="J231" s="19"/>
    </row>
    <row r="232" spans="1:10" ht="30" customHeight="1">
      <c r="A232" s="195" t="s">
        <v>60</v>
      </c>
      <c r="B232" s="183"/>
      <c r="C232" s="24"/>
      <c r="D232" s="215" t="str">
        <f>IF(OR(案件情報!D$40="",E232="",F232="",),"",案件情報!D$40)</f>
        <v/>
      </c>
      <c r="E232" s="24"/>
      <c r="F232" s="24"/>
      <c r="G232" s="24"/>
      <c r="H232" s="24"/>
      <c r="I232" s="24"/>
      <c r="J232" s="19"/>
    </row>
    <row r="233" spans="1:10" ht="30" customHeight="1">
      <c r="A233" s="195" t="s">
        <v>61</v>
      </c>
      <c r="B233" s="183"/>
      <c r="C233" s="24"/>
      <c r="D233" s="215" t="str">
        <f>IF(OR(案件情報!D$40="",E233="",F233="",),"",案件情報!D$40)</f>
        <v/>
      </c>
      <c r="E233" s="24"/>
      <c r="F233" s="24"/>
      <c r="G233" s="24"/>
      <c r="H233" s="24"/>
      <c r="I233" s="24"/>
      <c r="J233" s="19"/>
    </row>
    <row r="234" spans="1:10" ht="30" customHeight="1">
      <c r="A234" s="195" t="s">
        <v>62</v>
      </c>
      <c r="B234" s="183"/>
      <c r="C234" s="24"/>
      <c r="D234" s="215" t="str">
        <f>IF(OR(案件情報!D$40="",E234="",F234="",),"",案件情報!D$40)</f>
        <v/>
      </c>
      <c r="E234" s="24"/>
      <c r="F234" s="24"/>
      <c r="G234" s="24"/>
      <c r="H234" s="24"/>
      <c r="I234" s="24"/>
      <c r="J234" s="19"/>
    </row>
    <row r="235" spans="1:10" ht="30" customHeight="1">
      <c r="A235" s="195" t="s">
        <v>63</v>
      </c>
      <c r="B235" s="183"/>
      <c r="C235" s="24"/>
      <c r="D235" s="215" t="str">
        <f>IF(OR(案件情報!D$40="",E235="",F235="",),"",案件情報!D$40)</f>
        <v/>
      </c>
      <c r="E235" s="24"/>
      <c r="F235" s="24"/>
      <c r="G235" s="24"/>
      <c r="H235" s="24"/>
      <c r="I235" s="24"/>
      <c r="J235" s="19"/>
    </row>
    <row r="236" spans="1:10" ht="30" customHeight="1" thickBot="1">
      <c r="A236" s="195" t="s">
        <v>64</v>
      </c>
      <c r="B236" s="183"/>
      <c r="C236" s="24"/>
      <c r="D236" s="215" t="str">
        <f>IF(OR(案件情報!D$40="",E236="",F236="",),"",案件情報!D$40)</f>
        <v/>
      </c>
      <c r="E236" s="24"/>
      <c r="F236" s="24"/>
      <c r="G236" s="24"/>
      <c r="H236" s="24"/>
      <c r="I236" s="24"/>
      <c r="J236" s="19"/>
    </row>
    <row r="237" spans="1:10" ht="30" hidden="1" customHeight="1">
      <c r="A237" s="195" t="s">
        <v>65</v>
      </c>
      <c r="B237" s="183"/>
      <c r="C237" s="164"/>
      <c r="D237" s="165" t="str">
        <f>IF(OR(案件情報!D$40="",E237="",F237="",),"",案件情報!D$40)</f>
        <v/>
      </c>
      <c r="E237" s="164"/>
      <c r="F237" s="164"/>
      <c r="G237" s="164"/>
      <c r="H237" s="164"/>
      <c r="I237" s="164"/>
      <c r="J237" s="119"/>
    </row>
    <row r="238" spans="1:10" ht="30" hidden="1" customHeight="1">
      <c r="A238" s="195" t="s">
        <v>66</v>
      </c>
      <c r="B238" s="183"/>
      <c r="C238" s="164"/>
      <c r="D238" s="165" t="str">
        <f>IF(OR(案件情報!D$40="",E238="",F238="",),"",案件情報!D$40)</f>
        <v/>
      </c>
      <c r="E238" s="164"/>
      <c r="F238" s="164"/>
      <c r="G238" s="164"/>
      <c r="H238" s="164"/>
      <c r="I238" s="164"/>
      <c r="J238" s="119"/>
    </row>
    <row r="239" spans="1:10" ht="30" hidden="1" customHeight="1">
      <c r="A239" s="195" t="s">
        <v>67</v>
      </c>
      <c r="B239" s="183"/>
      <c r="C239" s="164"/>
      <c r="D239" s="165" t="str">
        <f>IF(OR(案件情報!D$40="",E239="",F239="",),"",案件情報!D$40)</f>
        <v/>
      </c>
      <c r="E239" s="164"/>
      <c r="F239" s="164"/>
      <c r="G239" s="164"/>
      <c r="H239" s="164"/>
      <c r="I239" s="164"/>
      <c r="J239" s="119"/>
    </row>
    <row r="240" spans="1:10" ht="30" hidden="1" customHeight="1">
      <c r="A240" s="195" t="s">
        <v>68</v>
      </c>
      <c r="B240" s="183"/>
      <c r="C240" s="164"/>
      <c r="D240" s="165" t="str">
        <f>IF(OR(案件情報!D$40="",E240="",F240="",),"",案件情報!D$40)</f>
        <v/>
      </c>
      <c r="E240" s="164"/>
      <c r="F240" s="164"/>
      <c r="G240" s="164"/>
      <c r="H240" s="164"/>
      <c r="I240" s="164"/>
      <c r="J240" s="119"/>
    </row>
    <row r="241" spans="1:10" ht="30" hidden="1" customHeight="1">
      <c r="A241" s="195" t="s">
        <v>69</v>
      </c>
      <c r="B241" s="196"/>
      <c r="C241" s="164"/>
      <c r="D241" s="165" t="str">
        <f>IF(OR(案件情報!D$40="",E241="",F241="",),"",案件情報!D$40)</f>
        <v/>
      </c>
      <c r="E241" s="164"/>
      <c r="F241" s="164"/>
      <c r="G241" s="164"/>
      <c r="H241" s="164"/>
      <c r="I241" s="164"/>
      <c r="J241" s="119"/>
    </row>
    <row r="242" spans="1:10" ht="30" hidden="1" customHeight="1">
      <c r="A242" s="195" t="s">
        <v>129</v>
      </c>
      <c r="B242" s="196"/>
      <c r="C242" s="164"/>
      <c r="D242" s="165" t="str">
        <f>IF(OR(案件情報!D$40="",E242="",F242="",),"",案件情報!D$40)</f>
        <v/>
      </c>
      <c r="E242" s="164"/>
      <c r="F242" s="164"/>
      <c r="G242" s="164"/>
      <c r="H242" s="164"/>
      <c r="I242" s="164"/>
      <c r="J242" s="119"/>
    </row>
    <row r="243" spans="1:10" ht="30" hidden="1" customHeight="1">
      <c r="A243" s="195" t="s">
        <v>130</v>
      </c>
      <c r="B243" s="196"/>
      <c r="C243" s="164"/>
      <c r="D243" s="165" t="str">
        <f>IF(OR(案件情報!D$40="",E243="",F243="",),"",案件情報!D$40)</f>
        <v/>
      </c>
      <c r="E243" s="164"/>
      <c r="F243" s="164"/>
      <c r="G243" s="164"/>
      <c r="H243" s="164"/>
      <c r="I243" s="164"/>
      <c r="J243" s="119"/>
    </row>
    <row r="244" spans="1:10" ht="30" hidden="1" customHeight="1">
      <c r="A244" s="195" t="s">
        <v>131</v>
      </c>
      <c r="B244" s="196"/>
      <c r="C244" s="164"/>
      <c r="D244" s="165" t="str">
        <f>IF(OR(案件情報!D$40="",E244="",F244="",),"",案件情報!D$40)</f>
        <v/>
      </c>
      <c r="E244" s="164"/>
      <c r="F244" s="164"/>
      <c r="G244" s="164"/>
      <c r="H244" s="164"/>
      <c r="I244" s="164"/>
      <c r="J244" s="119"/>
    </row>
    <row r="245" spans="1:10" ht="30" hidden="1" customHeight="1">
      <c r="A245" s="195" t="s">
        <v>132</v>
      </c>
      <c r="B245" s="196"/>
      <c r="C245" s="164"/>
      <c r="D245" s="165" t="str">
        <f>IF(OR(案件情報!D$40="",E245="",F245="",),"",案件情報!D$40)</f>
        <v/>
      </c>
      <c r="E245" s="164"/>
      <c r="F245" s="164"/>
      <c r="G245" s="164"/>
      <c r="H245" s="164"/>
      <c r="I245" s="164"/>
      <c r="J245" s="119"/>
    </row>
    <row r="246" spans="1:10" ht="30" hidden="1" customHeight="1">
      <c r="A246" s="195" t="s">
        <v>133</v>
      </c>
      <c r="B246" s="196"/>
      <c r="C246" s="164"/>
      <c r="D246" s="165" t="str">
        <f>IF(OR(案件情報!D$40="",E246="",F246="",),"",案件情報!D$40)</f>
        <v/>
      </c>
      <c r="E246" s="164"/>
      <c r="F246" s="164"/>
      <c r="G246" s="164"/>
      <c r="H246" s="164"/>
      <c r="I246" s="164"/>
      <c r="J246" s="119"/>
    </row>
    <row r="247" spans="1:10" ht="30" hidden="1" customHeight="1">
      <c r="A247" s="195" t="s">
        <v>134</v>
      </c>
      <c r="B247" s="196"/>
      <c r="C247" s="164"/>
      <c r="D247" s="165" t="str">
        <f>IF(OR(案件情報!D$40="",E247="",F247="",),"",案件情報!D$40)</f>
        <v/>
      </c>
      <c r="E247" s="164"/>
      <c r="F247" s="164"/>
      <c r="G247" s="164"/>
      <c r="H247" s="164"/>
      <c r="I247" s="164"/>
      <c r="J247" s="119"/>
    </row>
    <row r="248" spans="1:10" ht="30" hidden="1" customHeight="1">
      <c r="A248" s="195" t="s">
        <v>135</v>
      </c>
      <c r="B248" s="196"/>
      <c r="C248" s="164"/>
      <c r="D248" s="165" t="str">
        <f>IF(OR(案件情報!D$40="",E248="",F248="",),"",案件情報!D$40)</f>
        <v/>
      </c>
      <c r="E248" s="164"/>
      <c r="F248" s="164"/>
      <c r="G248" s="164"/>
      <c r="H248" s="164"/>
      <c r="I248" s="164"/>
      <c r="J248" s="119"/>
    </row>
    <row r="249" spans="1:10" ht="30" hidden="1" customHeight="1">
      <c r="A249" s="195" t="s">
        <v>136</v>
      </c>
      <c r="B249" s="196"/>
      <c r="C249" s="164"/>
      <c r="D249" s="165" t="str">
        <f>IF(OR(案件情報!D$40="",E249="",F249="",),"",案件情報!D$40)</f>
        <v/>
      </c>
      <c r="E249" s="164"/>
      <c r="F249" s="164"/>
      <c r="G249" s="164"/>
      <c r="H249" s="164"/>
      <c r="I249" s="164"/>
      <c r="J249" s="119"/>
    </row>
    <row r="250" spans="1:10" ht="30" hidden="1" customHeight="1">
      <c r="A250" s="195" t="s">
        <v>137</v>
      </c>
      <c r="B250" s="196"/>
      <c r="C250" s="164"/>
      <c r="D250" s="165" t="str">
        <f>IF(OR(案件情報!D$40="",E250="",F250="",),"",案件情報!D$40)</f>
        <v/>
      </c>
      <c r="E250" s="164"/>
      <c r="F250" s="164"/>
      <c r="G250" s="164"/>
      <c r="H250" s="164"/>
      <c r="I250" s="164"/>
      <c r="J250" s="119"/>
    </row>
    <row r="251" spans="1:10" ht="30" hidden="1" customHeight="1">
      <c r="A251" s="195" t="s">
        <v>138</v>
      </c>
      <c r="B251" s="196"/>
      <c r="C251" s="164"/>
      <c r="D251" s="165" t="str">
        <f>IF(OR(案件情報!D$40="",E251="",F251="",),"",案件情報!D$40)</f>
        <v/>
      </c>
      <c r="E251" s="164"/>
      <c r="F251" s="164"/>
      <c r="G251" s="164"/>
      <c r="H251" s="164"/>
      <c r="I251" s="164"/>
      <c r="J251" s="119"/>
    </row>
    <row r="252" spans="1:10" ht="30" hidden="1" customHeight="1">
      <c r="A252" s="195" t="s">
        <v>139</v>
      </c>
      <c r="B252" s="196"/>
      <c r="C252" s="164"/>
      <c r="D252" s="165" t="str">
        <f>IF(OR(案件情報!D$40="",E252="",F252="",),"",案件情報!D$40)</f>
        <v/>
      </c>
      <c r="E252" s="164"/>
      <c r="F252" s="164"/>
      <c r="G252" s="164"/>
      <c r="H252" s="164"/>
      <c r="I252" s="164"/>
      <c r="J252" s="119"/>
    </row>
    <row r="253" spans="1:10" ht="30" hidden="1" customHeight="1">
      <c r="A253" s="195" t="s">
        <v>140</v>
      </c>
      <c r="B253" s="196"/>
      <c r="C253" s="164"/>
      <c r="D253" s="165" t="str">
        <f>IF(OR(案件情報!D$40="",E253="",F253="",),"",案件情報!D$40)</f>
        <v/>
      </c>
      <c r="E253" s="164"/>
      <c r="F253" s="164"/>
      <c r="G253" s="164"/>
      <c r="H253" s="164"/>
      <c r="I253" s="164"/>
      <c r="J253" s="119"/>
    </row>
    <row r="254" spans="1:10" ht="30" hidden="1" customHeight="1">
      <c r="A254" s="195" t="s">
        <v>141</v>
      </c>
      <c r="B254" s="196"/>
      <c r="C254" s="164"/>
      <c r="D254" s="165" t="str">
        <f>IF(OR(案件情報!D$40="",E254="",F254="",),"",案件情報!D$40)</f>
        <v/>
      </c>
      <c r="E254" s="164"/>
      <c r="F254" s="164"/>
      <c r="G254" s="164"/>
      <c r="H254" s="164"/>
      <c r="I254" s="164"/>
      <c r="J254" s="119"/>
    </row>
    <row r="255" spans="1:10" ht="30" hidden="1" customHeight="1">
      <c r="A255" s="195" t="s">
        <v>142</v>
      </c>
      <c r="B255" s="196"/>
      <c r="C255" s="164"/>
      <c r="D255" s="165" t="str">
        <f>IF(OR(案件情報!D$40="",E255="",F255="",),"",案件情報!D$40)</f>
        <v/>
      </c>
      <c r="E255" s="164"/>
      <c r="F255" s="164"/>
      <c r="G255" s="164"/>
      <c r="H255" s="164"/>
      <c r="I255" s="164"/>
      <c r="J255" s="119"/>
    </row>
    <row r="256" spans="1:10" ht="30" hidden="1" customHeight="1">
      <c r="A256" s="195" t="s">
        <v>143</v>
      </c>
      <c r="B256" s="196"/>
      <c r="C256" s="164"/>
      <c r="D256" s="165" t="str">
        <f>IF(OR(案件情報!D$40="",E256="",F256="",),"",案件情報!D$40)</f>
        <v/>
      </c>
      <c r="E256" s="164"/>
      <c r="F256" s="164"/>
      <c r="G256" s="164"/>
      <c r="H256" s="164"/>
      <c r="I256" s="164"/>
      <c r="J256" s="119"/>
    </row>
    <row r="257" spans="1:10" ht="30" hidden="1" customHeight="1">
      <c r="A257" s="195" t="s">
        <v>144</v>
      </c>
      <c r="B257" s="196"/>
      <c r="C257" s="164"/>
      <c r="D257" s="165" t="str">
        <f>IF(OR(案件情報!D$40="",E257="",F257="",),"",案件情報!D$40)</f>
        <v/>
      </c>
      <c r="E257" s="164"/>
      <c r="F257" s="164"/>
      <c r="G257" s="164"/>
      <c r="H257" s="164"/>
      <c r="I257" s="164"/>
      <c r="J257" s="119"/>
    </row>
    <row r="258" spans="1:10" ht="30" hidden="1" customHeight="1">
      <c r="A258" s="195" t="s">
        <v>145</v>
      </c>
      <c r="B258" s="196"/>
      <c r="C258" s="164"/>
      <c r="D258" s="165" t="str">
        <f>IF(OR(案件情報!D$40="",E258="",F258="",),"",案件情報!D$40)</f>
        <v/>
      </c>
      <c r="E258" s="164"/>
      <c r="F258" s="164"/>
      <c r="G258" s="164"/>
      <c r="H258" s="164"/>
      <c r="I258" s="164"/>
      <c r="J258" s="119"/>
    </row>
    <row r="259" spans="1:10" ht="30" hidden="1" customHeight="1">
      <c r="A259" s="195" t="s">
        <v>146</v>
      </c>
      <c r="B259" s="196"/>
      <c r="C259" s="164"/>
      <c r="D259" s="165" t="str">
        <f>IF(OR(案件情報!D$40="",E259="",F259="",),"",案件情報!D$40)</f>
        <v/>
      </c>
      <c r="E259" s="164"/>
      <c r="F259" s="164"/>
      <c r="G259" s="164"/>
      <c r="H259" s="164"/>
      <c r="I259" s="164"/>
      <c r="J259" s="119"/>
    </row>
    <row r="260" spans="1:10" ht="30" hidden="1" customHeight="1">
      <c r="A260" s="195" t="s">
        <v>147</v>
      </c>
      <c r="B260" s="196"/>
      <c r="C260" s="164"/>
      <c r="D260" s="165" t="str">
        <f>IF(OR(案件情報!D$40="",E260="",F260="",),"",案件情報!D$40)</f>
        <v/>
      </c>
      <c r="E260" s="164"/>
      <c r="F260" s="164"/>
      <c r="G260" s="164"/>
      <c r="H260" s="164"/>
      <c r="I260" s="164"/>
      <c r="J260" s="119"/>
    </row>
    <row r="261" spans="1:10" ht="30" hidden="1" customHeight="1">
      <c r="A261" s="195" t="s">
        <v>148</v>
      </c>
      <c r="B261" s="196"/>
      <c r="C261" s="164"/>
      <c r="D261" s="165" t="str">
        <f>IF(OR(案件情報!D$40="",E261="",F261="",),"",案件情報!D$40)</f>
        <v/>
      </c>
      <c r="E261" s="164"/>
      <c r="F261" s="164"/>
      <c r="G261" s="164"/>
      <c r="H261" s="164"/>
      <c r="I261" s="164"/>
      <c r="J261" s="119"/>
    </row>
    <row r="262" spans="1:10" ht="30" hidden="1" customHeight="1">
      <c r="A262" s="195" t="s">
        <v>149</v>
      </c>
      <c r="B262" s="196"/>
      <c r="C262" s="164"/>
      <c r="D262" s="165" t="str">
        <f>IF(OR(案件情報!D$40="",E262="",F262="",),"",案件情報!D$40)</f>
        <v/>
      </c>
      <c r="E262" s="164"/>
      <c r="F262" s="164"/>
      <c r="G262" s="164"/>
      <c r="H262" s="164"/>
      <c r="I262" s="164"/>
      <c r="J262" s="119"/>
    </row>
    <row r="263" spans="1:10" ht="30" hidden="1" customHeight="1">
      <c r="A263" s="195" t="s">
        <v>150</v>
      </c>
      <c r="B263" s="196"/>
      <c r="C263" s="164"/>
      <c r="D263" s="165" t="str">
        <f>IF(OR(案件情報!D$40="",E263="",F263="",),"",案件情報!D$40)</f>
        <v/>
      </c>
      <c r="E263" s="164"/>
      <c r="F263" s="164"/>
      <c r="G263" s="164"/>
      <c r="H263" s="164"/>
      <c r="I263" s="164"/>
      <c r="J263" s="119"/>
    </row>
    <row r="264" spans="1:10" ht="30" hidden="1" customHeight="1">
      <c r="A264" s="195" t="s">
        <v>151</v>
      </c>
      <c r="B264" s="196"/>
      <c r="C264" s="164"/>
      <c r="D264" s="165" t="str">
        <f>IF(OR(案件情報!D$40="",E264="",F264="",),"",案件情報!D$40)</f>
        <v/>
      </c>
      <c r="E264" s="164"/>
      <c r="F264" s="164"/>
      <c r="G264" s="164"/>
      <c r="H264" s="164"/>
      <c r="I264" s="164"/>
      <c r="J264" s="119"/>
    </row>
    <row r="265" spans="1:10" ht="30" hidden="1" customHeight="1">
      <c r="A265" s="195" t="s">
        <v>152</v>
      </c>
      <c r="B265" s="196"/>
      <c r="C265" s="164"/>
      <c r="D265" s="165" t="str">
        <f>IF(OR(案件情報!D$40="",E265="",F265="",),"",案件情報!D$40)</f>
        <v/>
      </c>
      <c r="E265" s="164"/>
      <c r="F265" s="164"/>
      <c r="G265" s="164"/>
      <c r="H265" s="164"/>
      <c r="I265" s="164"/>
      <c r="J265" s="119"/>
    </row>
    <row r="266" spans="1:10" ht="30" hidden="1" customHeight="1">
      <c r="A266" s="195" t="s">
        <v>153</v>
      </c>
      <c r="B266" s="196"/>
      <c r="C266" s="164"/>
      <c r="D266" s="165" t="str">
        <f>IF(OR(案件情報!D$40="",E266="",F266="",),"",案件情報!D$40)</f>
        <v/>
      </c>
      <c r="E266" s="164"/>
      <c r="F266" s="164"/>
      <c r="G266" s="164"/>
      <c r="H266" s="164"/>
      <c r="I266" s="164"/>
      <c r="J266" s="119"/>
    </row>
    <row r="267" spans="1:10" ht="30" hidden="1" customHeight="1">
      <c r="A267" s="195" t="s">
        <v>154</v>
      </c>
      <c r="B267" s="196"/>
      <c r="C267" s="164"/>
      <c r="D267" s="165" t="str">
        <f>IF(OR(案件情報!D$40="",E267="",F267="",),"",案件情報!D$40)</f>
        <v/>
      </c>
      <c r="E267" s="164"/>
      <c r="F267" s="164"/>
      <c r="G267" s="164"/>
      <c r="H267" s="164"/>
      <c r="I267" s="164"/>
      <c r="J267" s="119"/>
    </row>
    <row r="268" spans="1:10" ht="30" hidden="1" customHeight="1">
      <c r="A268" s="195" t="s">
        <v>155</v>
      </c>
      <c r="B268" s="196"/>
      <c r="C268" s="164"/>
      <c r="D268" s="165" t="str">
        <f>IF(OR(案件情報!D$40="",E268="",F268="",),"",案件情報!D$40)</f>
        <v/>
      </c>
      <c r="E268" s="164"/>
      <c r="F268" s="164"/>
      <c r="G268" s="164"/>
      <c r="H268" s="164"/>
      <c r="I268" s="164"/>
      <c r="J268" s="119"/>
    </row>
    <row r="269" spans="1:10" ht="30" hidden="1" customHeight="1">
      <c r="A269" s="195" t="s">
        <v>156</v>
      </c>
      <c r="B269" s="196"/>
      <c r="C269" s="164"/>
      <c r="D269" s="165" t="str">
        <f>IF(OR(案件情報!D$40="",E269="",F269="",),"",案件情報!D$40)</f>
        <v/>
      </c>
      <c r="E269" s="164"/>
      <c r="F269" s="164"/>
      <c r="G269" s="164"/>
      <c r="H269" s="164"/>
      <c r="I269" s="164"/>
      <c r="J269" s="119"/>
    </row>
    <row r="270" spans="1:10" ht="30" hidden="1" customHeight="1">
      <c r="A270" s="195" t="s">
        <v>157</v>
      </c>
      <c r="B270" s="196"/>
      <c r="C270" s="164"/>
      <c r="D270" s="165" t="str">
        <f>IF(OR(案件情報!D$40="",E270="",F270="",),"",案件情報!D$40)</f>
        <v/>
      </c>
      <c r="E270" s="164"/>
      <c r="F270" s="164"/>
      <c r="G270" s="164"/>
      <c r="H270" s="164"/>
      <c r="I270" s="164"/>
      <c r="J270" s="119"/>
    </row>
    <row r="271" spans="1:10" ht="30" hidden="1" customHeight="1">
      <c r="A271" s="195" t="s">
        <v>158</v>
      </c>
      <c r="B271" s="196"/>
      <c r="C271" s="164"/>
      <c r="D271" s="165" t="str">
        <f>IF(OR(案件情報!D$40="",E271="",F271="",),"",案件情報!D$40)</f>
        <v/>
      </c>
      <c r="E271" s="164"/>
      <c r="F271" s="164"/>
      <c r="G271" s="164"/>
      <c r="H271" s="164"/>
      <c r="I271" s="164"/>
      <c r="J271" s="119"/>
    </row>
    <row r="272" spans="1:10" ht="30" hidden="1" customHeight="1">
      <c r="A272" s="195" t="s">
        <v>159</v>
      </c>
      <c r="B272" s="196"/>
      <c r="C272" s="164"/>
      <c r="D272" s="165" t="str">
        <f>IF(OR(案件情報!D$40="",E272="",F272="",),"",案件情報!D$40)</f>
        <v/>
      </c>
      <c r="E272" s="164"/>
      <c r="F272" s="164"/>
      <c r="G272" s="164"/>
      <c r="H272" s="164"/>
      <c r="I272" s="164"/>
      <c r="J272" s="119"/>
    </row>
    <row r="273" spans="1:10" ht="30" hidden="1" customHeight="1">
      <c r="A273" s="195" t="s">
        <v>160</v>
      </c>
      <c r="B273" s="196"/>
      <c r="C273" s="164"/>
      <c r="D273" s="165" t="str">
        <f>IF(OR(案件情報!D$40="",E273="",F273="",),"",案件情報!D$40)</f>
        <v/>
      </c>
      <c r="E273" s="164"/>
      <c r="F273" s="164"/>
      <c r="G273" s="164"/>
      <c r="H273" s="164"/>
      <c r="I273" s="164"/>
      <c r="J273" s="119"/>
    </row>
    <row r="274" spans="1:10" ht="30" hidden="1" customHeight="1">
      <c r="A274" s="195" t="s">
        <v>161</v>
      </c>
      <c r="B274" s="196"/>
      <c r="C274" s="164"/>
      <c r="D274" s="165" t="str">
        <f>IF(OR(案件情報!D$40="",E274="",F274="",),"",案件情報!D$40)</f>
        <v/>
      </c>
      <c r="E274" s="164"/>
      <c r="F274" s="164"/>
      <c r="G274" s="164"/>
      <c r="H274" s="164"/>
      <c r="I274" s="164"/>
      <c r="J274" s="119"/>
    </row>
    <row r="275" spans="1:10" ht="30" hidden="1" customHeight="1">
      <c r="A275" s="195" t="s">
        <v>162</v>
      </c>
      <c r="B275" s="196"/>
      <c r="C275" s="164"/>
      <c r="D275" s="165" t="str">
        <f>IF(OR(案件情報!D$40="",E275="",F275="",),"",案件情報!D$40)</f>
        <v/>
      </c>
      <c r="E275" s="164"/>
      <c r="F275" s="164"/>
      <c r="G275" s="164"/>
      <c r="H275" s="164"/>
      <c r="I275" s="164"/>
      <c r="J275" s="119"/>
    </row>
    <row r="276" spans="1:10" ht="30" hidden="1" customHeight="1" thickBot="1">
      <c r="A276" s="197" t="s">
        <v>163</v>
      </c>
      <c r="B276" s="187"/>
      <c r="C276" s="164"/>
      <c r="D276" s="165" t="str">
        <f>IF(OR(案件情報!D$40="",E276="",F276="",),"",案件情報!D$40)</f>
        <v/>
      </c>
      <c r="E276" s="164"/>
      <c r="F276" s="164"/>
      <c r="G276" s="164"/>
      <c r="H276" s="164"/>
      <c r="I276" s="164"/>
      <c r="J276" s="119"/>
    </row>
    <row r="277" spans="1:10" ht="33" customHeight="1" thickBot="1">
      <c r="A277" s="157" t="s">
        <v>205</v>
      </c>
      <c r="B277" s="158"/>
      <c r="C277" s="158"/>
      <c r="D277" s="158"/>
      <c r="E277" s="158"/>
      <c r="F277" s="158"/>
      <c r="G277" s="158"/>
      <c r="H277" s="158"/>
      <c r="I277" s="158"/>
      <c r="J277" s="159"/>
    </row>
    <row r="278" spans="1:10" ht="14.25" customHeight="1">
      <c r="A278" s="306" t="s">
        <v>6</v>
      </c>
      <c r="B278" s="308" t="s">
        <v>208</v>
      </c>
      <c r="C278" s="293" t="s">
        <v>194</v>
      </c>
      <c r="D278" s="296" t="s">
        <v>209</v>
      </c>
      <c r="E278" s="297" t="s">
        <v>195</v>
      </c>
      <c r="F278" s="298"/>
      <c r="G278" s="303" t="s">
        <v>201</v>
      </c>
      <c r="H278" s="169"/>
      <c r="I278" s="169"/>
      <c r="J278" s="170"/>
    </row>
    <row r="279" spans="1:10" ht="14.15">
      <c r="A279" s="307"/>
      <c r="B279" s="305"/>
      <c r="C279" s="295"/>
      <c r="D279" s="295"/>
      <c r="E279" s="160" t="s">
        <v>91</v>
      </c>
      <c r="F279" s="160" t="s">
        <v>92</v>
      </c>
      <c r="G279" s="300"/>
      <c r="H279" s="172"/>
      <c r="I279" s="172"/>
      <c r="J279" s="173"/>
    </row>
    <row r="280" spans="1:10" ht="30" customHeight="1">
      <c r="A280" s="195" t="s">
        <v>70</v>
      </c>
      <c r="B280" s="183"/>
      <c r="C280" s="24"/>
      <c r="D280" s="215" t="str">
        <f>IF(OR(案件情報!D$40="",E280="",F280="",),"",案件情報!D$40)</f>
        <v/>
      </c>
      <c r="E280" s="24"/>
      <c r="F280" s="24"/>
      <c r="G280" s="19"/>
      <c r="H280" s="172"/>
      <c r="I280" s="172"/>
      <c r="J280" s="173"/>
    </row>
    <row r="281" spans="1:10" ht="30" customHeight="1">
      <c r="A281" s="195" t="s">
        <v>71</v>
      </c>
      <c r="B281" s="183"/>
      <c r="C281" s="24"/>
      <c r="D281" s="215" t="str">
        <f>IF(OR(案件情報!D$40="",E281="",F281="",),"",案件情報!D$40)</f>
        <v/>
      </c>
      <c r="E281" s="24"/>
      <c r="F281" s="24"/>
      <c r="G281" s="19"/>
      <c r="H281" s="172"/>
      <c r="I281" s="172"/>
      <c r="J281" s="173"/>
    </row>
    <row r="282" spans="1:10" ht="30" customHeight="1">
      <c r="A282" s="195" t="s">
        <v>72</v>
      </c>
      <c r="B282" s="183"/>
      <c r="C282" s="24"/>
      <c r="D282" s="215" t="str">
        <f>IF(OR(案件情報!D$40="",E282="",F282="",),"",案件情報!D$40)</f>
        <v/>
      </c>
      <c r="E282" s="24"/>
      <c r="F282" s="24"/>
      <c r="G282" s="19"/>
      <c r="H282" s="172"/>
      <c r="I282" s="172"/>
      <c r="J282" s="173"/>
    </row>
    <row r="283" spans="1:10" ht="30" customHeight="1">
      <c r="A283" s="195" t="s">
        <v>73</v>
      </c>
      <c r="B283" s="183"/>
      <c r="C283" s="24"/>
      <c r="D283" s="215" t="str">
        <f>IF(OR(案件情報!D$40="",E283="",F283="",),"",案件情報!D$40)</f>
        <v/>
      </c>
      <c r="E283" s="24"/>
      <c r="F283" s="24"/>
      <c r="G283" s="19"/>
      <c r="H283" s="172"/>
      <c r="I283" s="172"/>
      <c r="J283" s="173"/>
    </row>
    <row r="284" spans="1:10" ht="30" customHeight="1">
      <c r="A284" s="195" t="s">
        <v>74</v>
      </c>
      <c r="B284" s="183"/>
      <c r="C284" s="24"/>
      <c r="D284" s="215" t="str">
        <f>IF(OR(案件情報!D$40="",E284="",F284="",),"",案件情報!D$40)</f>
        <v/>
      </c>
      <c r="E284" s="24"/>
      <c r="F284" s="24"/>
      <c r="G284" s="19"/>
      <c r="H284" s="172"/>
      <c r="I284" s="172"/>
      <c r="J284" s="173"/>
    </row>
    <row r="285" spans="1:10" ht="30" customHeight="1">
      <c r="A285" s="195" t="s">
        <v>75</v>
      </c>
      <c r="B285" s="183"/>
      <c r="C285" s="24"/>
      <c r="D285" s="215" t="str">
        <f>IF(OR(案件情報!D$40="",E285="",F285="",),"",案件情報!D$40)</f>
        <v/>
      </c>
      <c r="E285" s="24"/>
      <c r="F285" s="24"/>
      <c r="G285" s="19"/>
      <c r="H285" s="172"/>
      <c r="I285" s="172"/>
      <c r="J285" s="173"/>
    </row>
    <row r="286" spans="1:10" ht="30" customHeight="1">
      <c r="A286" s="195" t="s">
        <v>76</v>
      </c>
      <c r="B286" s="183"/>
      <c r="C286" s="24"/>
      <c r="D286" s="215" t="str">
        <f>IF(OR(案件情報!D$40="",E286="",F286="",),"",案件情報!D$40)</f>
        <v/>
      </c>
      <c r="E286" s="24"/>
      <c r="F286" s="24"/>
      <c r="G286" s="19"/>
      <c r="H286" s="172"/>
      <c r="I286" s="172"/>
      <c r="J286" s="173"/>
    </row>
    <row r="287" spans="1:10" ht="30" customHeight="1">
      <c r="A287" s="195" t="s">
        <v>77</v>
      </c>
      <c r="B287" s="183"/>
      <c r="C287" s="24"/>
      <c r="D287" s="215" t="str">
        <f>IF(OR(案件情報!D$40="",E287="",F287="",),"",案件情報!D$40)</f>
        <v/>
      </c>
      <c r="E287" s="24"/>
      <c r="F287" s="24"/>
      <c r="G287" s="19"/>
      <c r="H287" s="172"/>
      <c r="I287" s="172"/>
      <c r="J287" s="173"/>
    </row>
    <row r="288" spans="1:10" ht="30" customHeight="1">
      <c r="A288" s="195" t="s">
        <v>78</v>
      </c>
      <c r="B288" s="183"/>
      <c r="C288" s="24"/>
      <c r="D288" s="215" t="str">
        <f>IF(OR(案件情報!D$40="",E288="",F288="",),"",案件情報!D$40)</f>
        <v/>
      </c>
      <c r="E288" s="24"/>
      <c r="F288" s="24"/>
      <c r="G288" s="19"/>
      <c r="H288" s="172"/>
      <c r="I288" s="172"/>
      <c r="J288" s="173"/>
    </row>
    <row r="289" spans="1:10" ht="30" customHeight="1" thickBot="1">
      <c r="A289" s="197" t="s">
        <v>79</v>
      </c>
      <c r="B289" s="187"/>
      <c r="C289" s="29"/>
      <c r="D289" s="218" t="str">
        <f>IF(OR(案件情報!D$40="",E289="",F289="",),"",案件情報!D$40)</f>
        <v/>
      </c>
      <c r="E289" s="29"/>
      <c r="F289" s="29"/>
      <c r="G289" s="22"/>
      <c r="H289" s="172"/>
      <c r="I289" s="172"/>
      <c r="J289" s="173"/>
    </row>
    <row r="290" spans="1:10" ht="30" hidden="1" customHeight="1">
      <c r="A290" s="200" t="s">
        <v>80</v>
      </c>
      <c r="B290" s="190"/>
      <c r="C290" s="201"/>
      <c r="D290" s="202" t="str">
        <f>IF(OR(案件情報!D$40="",E290="",F290="",),"",案件情報!D$40)</f>
        <v/>
      </c>
      <c r="E290" s="201"/>
      <c r="F290" s="201"/>
      <c r="G290" s="118"/>
      <c r="H290" s="172"/>
      <c r="I290" s="172"/>
      <c r="J290" s="173"/>
    </row>
    <row r="291" spans="1:10" ht="30" hidden="1" customHeight="1">
      <c r="A291" s="195" t="s">
        <v>81</v>
      </c>
      <c r="B291" s="183"/>
      <c r="C291" s="164"/>
      <c r="D291" s="165" t="str">
        <f>IF(OR(案件情報!D$40="",E291="",F291="",),"",案件情報!D$40)</f>
        <v/>
      </c>
      <c r="E291" s="164"/>
      <c r="F291" s="164"/>
      <c r="G291" s="119"/>
      <c r="H291" s="172"/>
      <c r="I291" s="172"/>
      <c r="J291" s="173"/>
    </row>
    <row r="292" spans="1:10" ht="30" hidden="1" customHeight="1">
      <c r="A292" s="195" t="s">
        <v>82</v>
      </c>
      <c r="B292" s="183"/>
      <c r="C292" s="164"/>
      <c r="D292" s="165" t="str">
        <f>IF(OR(案件情報!D$40="",E292="",F292="",),"",案件情報!D$40)</f>
        <v/>
      </c>
      <c r="E292" s="164"/>
      <c r="F292" s="164"/>
      <c r="G292" s="119"/>
      <c r="H292" s="172"/>
      <c r="I292" s="172"/>
      <c r="J292" s="173"/>
    </row>
    <row r="293" spans="1:10" ht="30" hidden="1" customHeight="1">
      <c r="A293" s="195" t="s">
        <v>83</v>
      </c>
      <c r="B293" s="183"/>
      <c r="C293" s="164"/>
      <c r="D293" s="165" t="str">
        <f>IF(OR(案件情報!D$40="",E293="",F293="",),"",案件情報!D$40)</f>
        <v/>
      </c>
      <c r="E293" s="164"/>
      <c r="F293" s="164"/>
      <c r="G293" s="119"/>
      <c r="H293" s="172"/>
      <c r="I293" s="172"/>
      <c r="J293" s="173"/>
    </row>
    <row r="294" spans="1:10" ht="30" hidden="1" customHeight="1">
      <c r="A294" s="195" t="s">
        <v>84</v>
      </c>
      <c r="B294" s="196"/>
      <c r="C294" s="164"/>
      <c r="D294" s="165" t="str">
        <f>IF(OR(案件情報!D$40="",E294="",F294="",),"",案件情報!D$40)</f>
        <v/>
      </c>
      <c r="E294" s="164"/>
      <c r="F294" s="164"/>
      <c r="G294" s="119"/>
      <c r="H294" s="172"/>
      <c r="I294" s="172"/>
      <c r="J294" s="173"/>
    </row>
    <row r="295" spans="1:10" ht="30" hidden="1" customHeight="1">
      <c r="A295" s="195" t="s">
        <v>211</v>
      </c>
      <c r="B295" s="196"/>
      <c r="C295" s="164"/>
      <c r="D295" s="165" t="str">
        <f>IF(OR(案件情報!D$40="",E295="",F295="",),"",案件情報!D$40)</f>
        <v/>
      </c>
      <c r="E295" s="164"/>
      <c r="F295" s="164"/>
      <c r="G295" s="119"/>
      <c r="H295" s="172"/>
      <c r="I295" s="172"/>
      <c r="J295" s="173"/>
    </row>
    <row r="296" spans="1:10" ht="30" hidden="1" customHeight="1">
      <c r="A296" s="195" t="s">
        <v>212</v>
      </c>
      <c r="B296" s="196"/>
      <c r="C296" s="164"/>
      <c r="D296" s="165" t="str">
        <f>IF(OR(案件情報!D$40="",E296="",F296="",),"",案件情報!D$40)</f>
        <v/>
      </c>
      <c r="E296" s="164"/>
      <c r="F296" s="164"/>
      <c r="G296" s="119"/>
      <c r="H296" s="172"/>
      <c r="I296" s="172"/>
      <c r="J296" s="173"/>
    </row>
    <row r="297" spans="1:10" ht="30" hidden="1" customHeight="1">
      <c r="A297" s="195" t="s">
        <v>213</v>
      </c>
      <c r="B297" s="196"/>
      <c r="C297" s="164"/>
      <c r="D297" s="165" t="str">
        <f>IF(OR(案件情報!D$40="",E297="",F297="",),"",案件情報!D$40)</f>
        <v/>
      </c>
      <c r="E297" s="164"/>
      <c r="F297" s="164"/>
      <c r="G297" s="119"/>
      <c r="H297" s="172"/>
      <c r="I297" s="172"/>
      <c r="J297" s="173"/>
    </row>
    <row r="298" spans="1:10" ht="30" hidden="1" customHeight="1">
      <c r="A298" s="195" t="s">
        <v>214</v>
      </c>
      <c r="B298" s="196"/>
      <c r="C298" s="164"/>
      <c r="D298" s="165" t="str">
        <f>IF(OR(案件情報!D$40="",E298="",F298="",),"",案件情報!D$40)</f>
        <v/>
      </c>
      <c r="E298" s="164"/>
      <c r="F298" s="164"/>
      <c r="G298" s="119"/>
      <c r="H298" s="172"/>
      <c r="I298" s="172"/>
      <c r="J298" s="173"/>
    </row>
    <row r="299" spans="1:10" ht="30" hidden="1" customHeight="1">
      <c r="A299" s="195" t="s">
        <v>215</v>
      </c>
      <c r="B299" s="196"/>
      <c r="C299" s="164"/>
      <c r="D299" s="165" t="str">
        <f>IF(OR(案件情報!D$40="",E299="",F299="",),"",案件情報!D$40)</f>
        <v/>
      </c>
      <c r="E299" s="164"/>
      <c r="F299" s="164"/>
      <c r="G299" s="119"/>
      <c r="H299" s="172"/>
      <c r="I299" s="172"/>
      <c r="J299" s="173"/>
    </row>
    <row r="300" spans="1:10" ht="30" hidden="1" customHeight="1">
      <c r="A300" s="195" t="s">
        <v>216</v>
      </c>
      <c r="B300" s="196"/>
      <c r="C300" s="164"/>
      <c r="D300" s="165" t="str">
        <f>IF(OR(案件情報!D$40="",E300="",F300="",),"",案件情報!D$40)</f>
        <v/>
      </c>
      <c r="E300" s="164"/>
      <c r="F300" s="164"/>
      <c r="G300" s="119"/>
      <c r="H300" s="172"/>
      <c r="I300" s="172"/>
      <c r="J300" s="173"/>
    </row>
    <row r="301" spans="1:10" ht="30" hidden="1" customHeight="1">
      <c r="A301" s="195" t="s">
        <v>217</v>
      </c>
      <c r="B301" s="196"/>
      <c r="C301" s="164"/>
      <c r="D301" s="165" t="str">
        <f>IF(OR(案件情報!D$40="",E301="",F301="",),"",案件情報!D$40)</f>
        <v/>
      </c>
      <c r="E301" s="164"/>
      <c r="F301" s="164"/>
      <c r="G301" s="119"/>
      <c r="H301" s="172"/>
      <c r="I301" s="172"/>
      <c r="J301" s="173"/>
    </row>
    <row r="302" spans="1:10" ht="30" hidden="1" customHeight="1">
      <c r="A302" s="195" t="s">
        <v>218</v>
      </c>
      <c r="B302" s="196"/>
      <c r="C302" s="164"/>
      <c r="D302" s="165" t="str">
        <f>IF(OR(案件情報!D$40="",E302="",F302="",),"",案件情報!D$40)</f>
        <v/>
      </c>
      <c r="E302" s="164"/>
      <c r="F302" s="164"/>
      <c r="G302" s="119"/>
      <c r="H302" s="172"/>
      <c r="I302" s="172"/>
      <c r="J302" s="173"/>
    </row>
    <row r="303" spans="1:10" ht="30" hidden="1" customHeight="1">
      <c r="A303" s="195" t="s">
        <v>219</v>
      </c>
      <c r="B303" s="196"/>
      <c r="C303" s="164"/>
      <c r="D303" s="165" t="str">
        <f>IF(OR(案件情報!D$40="",E303="",F303="",),"",案件情報!D$40)</f>
        <v/>
      </c>
      <c r="E303" s="164"/>
      <c r="F303" s="164"/>
      <c r="G303" s="119"/>
      <c r="H303" s="172"/>
      <c r="I303" s="172"/>
      <c r="J303" s="173"/>
    </row>
    <row r="304" spans="1:10" ht="30" hidden="1" customHeight="1">
      <c r="A304" s="195" t="s">
        <v>220</v>
      </c>
      <c r="B304" s="196"/>
      <c r="C304" s="164"/>
      <c r="D304" s="165" t="str">
        <f>IF(OR(案件情報!D$40="",E304="",F304="",),"",案件情報!D$40)</f>
        <v/>
      </c>
      <c r="E304" s="164"/>
      <c r="F304" s="164"/>
      <c r="G304" s="119"/>
      <c r="H304" s="172"/>
      <c r="I304" s="172"/>
      <c r="J304" s="173"/>
    </row>
    <row r="305" spans="1:10" ht="30" hidden="1" customHeight="1">
      <c r="A305" s="195" t="s">
        <v>221</v>
      </c>
      <c r="B305" s="196"/>
      <c r="C305" s="164"/>
      <c r="D305" s="165" t="str">
        <f>IF(OR(案件情報!D$40="",E305="",F305="",),"",案件情報!D$40)</f>
        <v/>
      </c>
      <c r="E305" s="164"/>
      <c r="F305" s="164"/>
      <c r="G305" s="119"/>
      <c r="H305" s="172"/>
      <c r="I305" s="172"/>
      <c r="J305" s="173"/>
    </row>
    <row r="306" spans="1:10" ht="30" hidden="1" customHeight="1">
      <c r="A306" s="195" t="s">
        <v>222</v>
      </c>
      <c r="B306" s="196"/>
      <c r="C306" s="164"/>
      <c r="D306" s="165" t="str">
        <f>IF(OR(案件情報!D$40="",E306="",F306="",),"",案件情報!D$40)</f>
        <v/>
      </c>
      <c r="E306" s="164"/>
      <c r="F306" s="164"/>
      <c r="G306" s="119"/>
      <c r="H306" s="172"/>
      <c r="I306" s="172"/>
      <c r="J306" s="173"/>
    </row>
    <row r="307" spans="1:10" ht="30" hidden="1" customHeight="1">
      <c r="A307" s="195" t="s">
        <v>223</v>
      </c>
      <c r="B307" s="196"/>
      <c r="C307" s="164"/>
      <c r="D307" s="165" t="str">
        <f>IF(OR(案件情報!D$40="",E307="",F307="",),"",案件情報!D$40)</f>
        <v/>
      </c>
      <c r="E307" s="164"/>
      <c r="F307" s="164"/>
      <c r="G307" s="119"/>
      <c r="H307" s="172"/>
      <c r="I307" s="172"/>
      <c r="J307" s="173"/>
    </row>
    <row r="308" spans="1:10" ht="30" hidden="1" customHeight="1">
      <c r="A308" s="195" t="s">
        <v>224</v>
      </c>
      <c r="B308" s="196"/>
      <c r="C308" s="164"/>
      <c r="D308" s="165" t="str">
        <f>IF(OR(案件情報!D$40="",E308="",F308="",),"",案件情報!D$40)</f>
        <v/>
      </c>
      <c r="E308" s="164"/>
      <c r="F308" s="164"/>
      <c r="G308" s="119"/>
      <c r="H308" s="172"/>
      <c r="I308" s="172"/>
      <c r="J308" s="173"/>
    </row>
    <row r="309" spans="1:10" ht="30" hidden="1" customHeight="1">
      <c r="A309" s="195" t="s">
        <v>225</v>
      </c>
      <c r="B309" s="196"/>
      <c r="C309" s="164"/>
      <c r="D309" s="165" t="str">
        <f>IF(OR(案件情報!D$40="",E309="",F309="",),"",案件情報!D$40)</f>
        <v/>
      </c>
      <c r="E309" s="164"/>
      <c r="F309" s="164"/>
      <c r="G309" s="119"/>
      <c r="H309" s="172"/>
      <c r="I309" s="172"/>
      <c r="J309" s="173"/>
    </row>
    <row r="310" spans="1:10" ht="30" hidden="1" customHeight="1">
      <c r="A310" s="195" t="s">
        <v>226</v>
      </c>
      <c r="B310" s="196"/>
      <c r="C310" s="164"/>
      <c r="D310" s="165" t="str">
        <f>IF(OR(案件情報!D$40="",E310="",F310="",),"",案件情報!D$40)</f>
        <v/>
      </c>
      <c r="E310" s="164"/>
      <c r="F310" s="164"/>
      <c r="G310" s="119"/>
      <c r="H310" s="172"/>
      <c r="I310" s="172"/>
      <c r="J310" s="173"/>
    </row>
    <row r="311" spans="1:10" ht="30" hidden="1" customHeight="1">
      <c r="A311" s="195" t="s">
        <v>227</v>
      </c>
      <c r="B311" s="196"/>
      <c r="C311" s="164"/>
      <c r="D311" s="165" t="str">
        <f>IF(OR(案件情報!D$40="",E311="",F311="",),"",案件情報!D$40)</f>
        <v/>
      </c>
      <c r="E311" s="164"/>
      <c r="F311" s="164"/>
      <c r="G311" s="119"/>
      <c r="H311" s="172"/>
      <c r="I311" s="172"/>
      <c r="J311" s="173"/>
    </row>
    <row r="312" spans="1:10" ht="30" hidden="1" customHeight="1">
      <c r="A312" s="195" t="s">
        <v>228</v>
      </c>
      <c r="B312" s="196"/>
      <c r="C312" s="164"/>
      <c r="D312" s="165" t="str">
        <f>IF(OR(案件情報!D$40="",E312="",F312="",),"",案件情報!D$40)</f>
        <v/>
      </c>
      <c r="E312" s="164"/>
      <c r="F312" s="164"/>
      <c r="G312" s="119"/>
      <c r="H312" s="172"/>
      <c r="I312" s="172"/>
      <c r="J312" s="173"/>
    </row>
    <row r="313" spans="1:10" ht="30" hidden="1" customHeight="1">
      <c r="A313" s="195" t="s">
        <v>229</v>
      </c>
      <c r="B313" s="196"/>
      <c r="C313" s="164"/>
      <c r="D313" s="165" t="str">
        <f>IF(OR(案件情報!D$40="",E313="",F313="",),"",案件情報!D$40)</f>
        <v/>
      </c>
      <c r="E313" s="164"/>
      <c r="F313" s="164"/>
      <c r="G313" s="119"/>
      <c r="H313" s="172"/>
      <c r="I313" s="172"/>
      <c r="J313" s="173"/>
    </row>
    <row r="314" spans="1:10" ht="30" hidden="1" customHeight="1">
      <c r="A314" s="195" t="s">
        <v>230</v>
      </c>
      <c r="B314" s="196"/>
      <c r="C314" s="164"/>
      <c r="D314" s="165" t="str">
        <f>IF(OR(案件情報!D$40="",E314="",F314="",),"",案件情報!D$40)</f>
        <v/>
      </c>
      <c r="E314" s="164"/>
      <c r="F314" s="164"/>
      <c r="G314" s="119"/>
      <c r="H314" s="172"/>
      <c r="I314" s="172"/>
      <c r="J314" s="173"/>
    </row>
    <row r="315" spans="1:10" ht="30" hidden="1" customHeight="1">
      <c r="A315" s="195" t="s">
        <v>231</v>
      </c>
      <c r="B315" s="196"/>
      <c r="C315" s="164"/>
      <c r="D315" s="165" t="str">
        <f>IF(OR(案件情報!D$40="",E315="",F315="",),"",案件情報!D$40)</f>
        <v/>
      </c>
      <c r="E315" s="164"/>
      <c r="F315" s="164"/>
      <c r="G315" s="119"/>
      <c r="H315" s="172"/>
      <c r="I315" s="172"/>
      <c r="J315" s="173"/>
    </row>
    <row r="316" spans="1:10" ht="30" hidden="1" customHeight="1">
      <c r="A316" s="195" t="s">
        <v>232</v>
      </c>
      <c r="B316" s="196"/>
      <c r="C316" s="164"/>
      <c r="D316" s="165" t="str">
        <f>IF(OR(案件情報!D$40="",E316="",F316="",),"",案件情報!D$40)</f>
        <v/>
      </c>
      <c r="E316" s="164"/>
      <c r="F316" s="164"/>
      <c r="G316" s="119"/>
      <c r="H316" s="172"/>
      <c r="I316" s="172"/>
      <c r="J316" s="173"/>
    </row>
    <row r="317" spans="1:10" ht="30" hidden="1" customHeight="1">
      <c r="A317" s="195" t="s">
        <v>233</v>
      </c>
      <c r="B317" s="196"/>
      <c r="C317" s="164"/>
      <c r="D317" s="165" t="str">
        <f>IF(OR(案件情報!D$40="",E317="",F317="",),"",案件情報!D$40)</f>
        <v/>
      </c>
      <c r="E317" s="164"/>
      <c r="F317" s="164"/>
      <c r="G317" s="119"/>
      <c r="H317" s="172"/>
      <c r="I317" s="172"/>
      <c r="J317" s="173"/>
    </row>
    <row r="318" spans="1:10" ht="30" hidden="1" customHeight="1">
      <c r="A318" s="195" t="s">
        <v>234</v>
      </c>
      <c r="B318" s="196"/>
      <c r="C318" s="164"/>
      <c r="D318" s="165" t="str">
        <f>IF(OR(案件情報!D$40="",E318="",F318="",),"",案件情報!D$40)</f>
        <v/>
      </c>
      <c r="E318" s="164"/>
      <c r="F318" s="164"/>
      <c r="G318" s="119"/>
      <c r="H318" s="172"/>
      <c r="I318" s="172"/>
      <c r="J318" s="173"/>
    </row>
    <row r="319" spans="1:10" ht="30" hidden="1" customHeight="1">
      <c r="A319" s="195" t="s">
        <v>235</v>
      </c>
      <c r="B319" s="196"/>
      <c r="C319" s="164"/>
      <c r="D319" s="165" t="str">
        <f>IF(OR(案件情報!D$40="",E319="",F319="",),"",案件情報!D$40)</f>
        <v/>
      </c>
      <c r="E319" s="164"/>
      <c r="F319" s="164"/>
      <c r="G319" s="119"/>
      <c r="H319" s="172"/>
      <c r="I319" s="172"/>
      <c r="J319" s="173"/>
    </row>
    <row r="320" spans="1:10" ht="30" hidden="1" customHeight="1">
      <c r="A320" s="195" t="s">
        <v>236</v>
      </c>
      <c r="B320" s="196"/>
      <c r="C320" s="164"/>
      <c r="D320" s="165" t="str">
        <f>IF(OR(案件情報!D$40="",E320="",F320="",),"",案件情報!D$40)</f>
        <v/>
      </c>
      <c r="E320" s="164"/>
      <c r="F320" s="164"/>
      <c r="G320" s="119"/>
      <c r="H320" s="172"/>
      <c r="I320" s="172"/>
      <c r="J320" s="173"/>
    </row>
    <row r="321" spans="1:10" ht="30" hidden="1" customHeight="1">
      <c r="A321" s="195" t="s">
        <v>237</v>
      </c>
      <c r="B321" s="196"/>
      <c r="C321" s="164"/>
      <c r="D321" s="165" t="str">
        <f>IF(OR(案件情報!D$40="",E321="",F321="",),"",案件情報!D$40)</f>
        <v/>
      </c>
      <c r="E321" s="164"/>
      <c r="F321" s="164"/>
      <c r="G321" s="119"/>
      <c r="H321" s="172"/>
      <c r="I321" s="172"/>
      <c r="J321" s="173"/>
    </row>
    <row r="322" spans="1:10" ht="30" hidden="1" customHeight="1">
      <c r="A322" s="195" t="s">
        <v>238</v>
      </c>
      <c r="B322" s="196"/>
      <c r="C322" s="164"/>
      <c r="D322" s="165" t="str">
        <f>IF(OR(案件情報!D$40="",E322="",F322="",),"",案件情報!D$40)</f>
        <v/>
      </c>
      <c r="E322" s="164"/>
      <c r="F322" s="164"/>
      <c r="G322" s="119"/>
      <c r="H322" s="172"/>
      <c r="I322" s="172"/>
      <c r="J322" s="173"/>
    </row>
    <row r="323" spans="1:10" ht="30" hidden="1" customHeight="1">
      <c r="A323" s="195" t="s">
        <v>239</v>
      </c>
      <c r="B323" s="196"/>
      <c r="C323" s="164"/>
      <c r="D323" s="165" t="str">
        <f>IF(OR(案件情報!D$40="",E323="",F323="",),"",案件情報!D$40)</f>
        <v/>
      </c>
      <c r="E323" s="164"/>
      <c r="F323" s="164"/>
      <c r="G323" s="119"/>
      <c r="H323" s="172"/>
      <c r="I323" s="172"/>
      <c r="J323" s="173"/>
    </row>
    <row r="324" spans="1:10" ht="30" hidden="1" customHeight="1">
      <c r="A324" s="195" t="s">
        <v>240</v>
      </c>
      <c r="B324" s="196"/>
      <c r="C324" s="164"/>
      <c r="D324" s="165" t="str">
        <f>IF(OR(案件情報!D$40="",E324="",F324="",),"",案件情報!D$40)</f>
        <v/>
      </c>
      <c r="E324" s="164"/>
      <c r="F324" s="164"/>
      <c r="G324" s="119"/>
      <c r="H324" s="172"/>
      <c r="I324" s="172"/>
      <c r="J324" s="173"/>
    </row>
    <row r="325" spans="1:10" ht="30" hidden="1" customHeight="1">
      <c r="A325" s="195" t="s">
        <v>241</v>
      </c>
      <c r="B325" s="196"/>
      <c r="C325" s="164"/>
      <c r="D325" s="165" t="str">
        <f>IF(OR(案件情報!D$40="",E325="",F325="",),"",案件情報!D$40)</f>
        <v/>
      </c>
      <c r="E325" s="164"/>
      <c r="F325" s="164"/>
      <c r="G325" s="119"/>
      <c r="H325" s="172"/>
      <c r="I325" s="172"/>
      <c r="J325" s="173"/>
    </row>
    <row r="326" spans="1:10" ht="30" hidden="1" customHeight="1">
      <c r="A326" s="195" t="s">
        <v>242</v>
      </c>
      <c r="B326" s="196"/>
      <c r="C326" s="164"/>
      <c r="D326" s="165" t="str">
        <f>IF(OR(案件情報!D$40="",E326="",F326="",),"",案件情報!D$40)</f>
        <v/>
      </c>
      <c r="E326" s="164"/>
      <c r="F326" s="164"/>
      <c r="G326" s="119"/>
      <c r="H326" s="172"/>
      <c r="I326" s="172"/>
      <c r="J326" s="173"/>
    </row>
    <row r="327" spans="1:10" ht="30" hidden="1" customHeight="1">
      <c r="A327" s="195" t="s">
        <v>243</v>
      </c>
      <c r="B327" s="196"/>
      <c r="C327" s="164"/>
      <c r="D327" s="165" t="str">
        <f>IF(OR(案件情報!D$40="",E327="",F327="",),"",案件情報!D$40)</f>
        <v/>
      </c>
      <c r="E327" s="164"/>
      <c r="F327" s="164"/>
      <c r="G327" s="119"/>
      <c r="H327" s="172"/>
      <c r="I327" s="172"/>
      <c r="J327" s="173"/>
    </row>
    <row r="328" spans="1:10" ht="30" hidden="1" customHeight="1">
      <c r="A328" s="195" t="s">
        <v>244</v>
      </c>
      <c r="B328" s="196"/>
      <c r="C328" s="164"/>
      <c r="D328" s="165" t="str">
        <f>IF(OR(案件情報!D$40="",E328="",F328="",),"",案件情報!D$40)</f>
        <v/>
      </c>
      <c r="E328" s="164"/>
      <c r="F328" s="164"/>
      <c r="G328" s="119"/>
      <c r="H328" s="172"/>
      <c r="I328" s="172"/>
      <c r="J328" s="173"/>
    </row>
    <row r="329" spans="1:10" ht="30" hidden="1" customHeight="1" thickBot="1">
      <c r="A329" s="197" t="s">
        <v>245</v>
      </c>
      <c r="B329" s="187"/>
      <c r="C329" s="198"/>
      <c r="D329" s="199" t="str">
        <f>IF(OR(案件情報!D$40="",E329="",F329="",),"",案件情報!D$40)</f>
        <v/>
      </c>
      <c r="E329" s="198"/>
      <c r="F329" s="198"/>
      <c r="G329" s="120"/>
      <c r="H329" s="177"/>
      <c r="I329" s="177"/>
      <c r="J329" s="178"/>
    </row>
    <row r="330" spans="1:10" ht="12.75" customHeight="1" thickBot="1">
      <c r="A330" s="105"/>
      <c r="B330" s="105"/>
      <c r="C330" s="105"/>
      <c r="D330" s="105"/>
      <c r="E330" s="105"/>
      <c r="F330" s="105"/>
      <c r="G330" s="105"/>
      <c r="H330" s="105"/>
      <c r="I330" s="105"/>
    </row>
    <row r="331" spans="1:10" s="102" customFormat="1">
      <c r="A331" s="203"/>
      <c r="B331" s="204"/>
      <c r="C331" s="204"/>
      <c r="D331" s="204"/>
      <c r="E331" s="204"/>
      <c r="F331" s="204"/>
      <c r="G331" s="204"/>
      <c r="H331" s="204"/>
      <c r="I331" s="205"/>
    </row>
    <row r="332" spans="1:10" s="102" customFormat="1" ht="16.75">
      <c r="A332" s="206" t="s">
        <v>19</v>
      </c>
      <c r="B332" s="135"/>
      <c r="C332" s="135"/>
      <c r="D332" s="135"/>
      <c r="E332" s="135"/>
      <c r="F332" s="135"/>
      <c r="G332" s="135"/>
      <c r="H332" s="135"/>
      <c r="I332" s="207"/>
    </row>
    <row r="333" spans="1:10" s="102" customFormat="1" ht="14.15">
      <c r="A333" s="208" t="s">
        <v>24</v>
      </c>
      <c r="B333" s="209"/>
      <c r="C333" s="209"/>
      <c r="D333" s="209"/>
      <c r="E333" s="209"/>
      <c r="F333" s="209"/>
      <c r="G333" s="210"/>
      <c r="H333" s="135"/>
      <c r="I333" s="207"/>
    </row>
    <row r="334" spans="1:10" s="102" customFormat="1" ht="14.15">
      <c r="A334" s="208" t="s">
        <v>25</v>
      </c>
      <c r="B334" s="209"/>
      <c r="C334" s="209"/>
      <c r="D334" s="209"/>
      <c r="E334" s="209"/>
      <c r="F334" s="209"/>
      <c r="G334" s="210"/>
      <c r="H334" s="135"/>
      <c r="I334" s="207"/>
    </row>
    <row r="335" spans="1:10" s="102" customFormat="1" ht="14.15">
      <c r="A335" s="208" t="s">
        <v>26</v>
      </c>
      <c r="B335" s="209"/>
      <c r="C335" s="209"/>
      <c r="D335" s="209"/>
      <c r="E335" s="209"/>
      <c r="F335" s="209"/>
      <c r="G335" s="210"/>
      <c r="H335" s="135"/>
      <c r="I335" s="207"/>
    </row>
    <row r="336" spans="1:10" s="102" customFormat="1" ht="14.15">
      <c r="A336" s="208" t="s">
        <v>27</v>
      </c>
      <c r="B336" s="209"/>
      <c r="C336" s="209"/>
      <c r="D336" s="209"/>
      <c r="E336" s="209"/>
      <c r="F336" s="209"/>
      <c r="G336" s="210"/>
      <c r="H336" s="135"/>
      <c r="I336" s="207"/>
    </row>
    <row r="337" spans="1:9" s="102" customFormat="1" ht="14.15">
      <c r="A337" s="208" t="s">
        <v>20</v>
      </c>
      <c r="B337" s="209"/>
      <c r="C337" s="209"/>
      <c r="D337" s="209"/>
      <c r="E337" s="209"/>
      <c r="F337" s="209"/>
      <c r="G337" s="210"/>
      <c r="H337" s="135"/>
      <c r="I337" s="207"/>
    </row>
    <row r="338" spans="1:9" s="102" customFormat="1" ht="14.15">
      <c r="A338" s="208" t="s">
        <v>21</v>
      </c>
      <c r="B338" s="209"/>
      <c r="C338" s="209"/>
      <c r="D338" s="209"/>
      <c r="E338" s="209"/>
      <c r="F338" s="209"/>
      <c r="G338" s="210"/>
      <c r="H338" s="135"/>
      <c r="I338" s="207"/>
    </row>
    <row r="339" spans="1:9" s="102" customFormat="1" ht="14.15">
      <c r="A339" s="208" t="s">
        <v>28</v>
      </c>
      <c r="B339" s="209"/>
      <c r="C339" s="209"/>
      <c r="D339" s="209"/>
      <c r="E339" s="209"/>
      <c r="F339" s="209"/>
      <c r="G339" s="210"/>
      <c r="H339" s="135"/>
      <c r="I339" s="207"/>
    </row>
    <row r="340" spans="1:9" s="102" customFormat="1" ht="14.15">
      <c r="A340" s="208" t="s">
        <v>22</v>
      </c>
      <c r="B340" s="209"/>
      <c r="C340" s="209"/>
      <c r="D340" s="209"/>
      <c r="E340" s="209"/>
      <c r="F340" s="209"/>
      <c r="G340" s="210"/>
      <c r="H340" s="135"/>
      <c r="I340" s="207"/>
    </row>
    <row r="341" spans="1:9" s="102" customFormat="1" ht="14.15">
      <c r="A341" s="208" t="s">
        <v>29</v>
      </c>
      <c r="B341" s="209"/>
      <c r="C341" s="209"/>
      <c r="D341" s="209"/>
      <c r="E341" s="209"/>
      <c r="F341" s="209"/>
      <c r="G341" s="210"/>
      <c r="H341" s="135"/>
      <c r="I341" s="207"/>
    </row>
    <row r="342" spans="1:9" s="102" customFormat="1" ht="14.15">
      <c r="A342" s="208" t="s">
        <v>30</v>
      </c>
      <c r="B342" s="209"/>
      <c r="C342" s="209"/>
      <c r="D342" s="209"/>
      <c r="E342" s="209"/>
      <c r="F342" s="209"/>
      <c r="G342" s="210"/>
      <c r="H342" s="135"/>
      <c r="I342" s="207"/>
    </row>
    <row r="343" spans="1:9" s="102" customFormat="1" ht="14.15">
      <c r="A343" s="208" t="s">
        <v>23</v>
      </c>
      <c r="B343" s="209"/>
      <c r="C343" s="209"/>
      <c r="D343" s="209"/>
      <c r="E343" s="209"/>
      <c r="F343" s="209"/>
      <c r="G343" s="210"/>
      <c r="H343" s="135"/>
      <c r="I343" s="207"/>
    </row>
    <row r="344" spans="1:9" s="102" customFormat="1" ht="16" customHeight="1" thickBot="1">
      <c r="A344" s="211"/>
      <c r="B344" s="212"/>
      <c r="C344" s="212"/>
      <c r="D344" s="212"/>
      <c r="E344" s="212"/>
      <c r="F344" s="212"/>
      <c r="G344" s="212"/>
      <c r="H344" s="212"/>
      <c r="I344" s="213"/>
    </row>
    <row r="345" spans="1:9" s="102" customFormat="1"/>
    <row r="346" spans="1:9" s="102" customFormat="1" ht="14.15">
      <c r="A346" s="214" t="s">
        <v>251</v>
      </c>
    </row>
  </sheetData>
  <sheetProtection algorithmName="SHA-512" hashValue="j14NwODbUxclXN0X6o8cE1CtEDs7jOqsnyVr7ROItaEDi4nJXvLMUPv7EufdJ/5T/fX3MIa1f0CNMtaa5i9OeQ==" saltValue="sIGYQunRRvuKGJusl4k3NA==" spinCount="100000" sheet="1" objects="1" selectLockedCells="1"/>
  <mergeCells count="43"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B5:C5"/>
    <mergeCell ref="A9:A10"/>
    <mergeCell ref="B9:B10"/>
    <mergeCell ref="C9:C10"/>
    <mergeCell ref="D9:D10"/>
  </mergeCells>
  <phoneticPr fontId="3"/>
  <dataValidations count="7">
    <dataValidation type="textLength" imeMode="off" operator="lessThanOrEqual" allowBlank="1" showInputMessage="1" showErrorMessage="1" error="32文字以内でご記入ください。" sqref="G172:G221 G64:G113 G280:G329" xr:uid="{96BCD4AF-92C0-43E1-9103-9EA76590A8E4}">
      <formula1>32</formula1>
    </dataValidation>
    <dataValidation type="custom" imeMode="off" allowBlank="1" showInputMessage="1" showErrorMessage="1" error="メールアドレスに誤りがないかご確認ください。" sqref="I119:I168 I11:I60 I227:I276" xr:uid="{6A179704-FADF-4812-9B80-FE4094C0DBDF}">
      <formula1>AND(COUNTIF(I11,"*@*"),LEN(I11)&lt;=256)</formula1>
    </dataValidation>
    <dataValidation type="custom" imeMode="fullKatakana" allowBlank="1" showInputMessage="1" showErrorMessage="1" error="全角文字でご記入ください。" sqref="G119:H168 G11:H60 G227:H276" xr:uid="{F1BC80E0-C90B-4AF2-97D8-DEA4B1213DAC}">
      <formula1>G11=DBCS(G11)</formula1>
    </dataValidation>
    <dataValidation type="custom" imeMode="hiragana" allowBlank="1" showInputMessage="1" showErrorMessage="1" error="全角文字でご記入ください。" sqref="E172:F221 E227:F276 E119:F168 E11:F60 E64:F113 E280:F329" xr:uid="{DF31D57A-8ACD-4F71-A031-16D4B1FA343C}">
      <formula1>E11=DBCS(E11)</formula1>
    </dataValidation>
    <dataValidation type="custom" imeMode="off" allowBlank="1" showInputMessage="1" showErrorMessage="1" error="市外局番-局番-番号 の形式でご記入ください。" sqref="J119:J168 J11:J60 J227:J276" xr:uid="{80F65B4B-59C6-4F0E-8C5C-2D38711BE958}">
      <formula1>AND(FIND("-",J11),LEN(J11)&gt;=12,LEN(J11)&lt;=13)</formula1>
    </dataValidation>
    <dataValidation type="list" allowBlank="1" showInputMessage="1" showErrorMessage="1" sqref="B11:B60 B64:B113" xr:uid="{52C3D483-3313-4828-A2A4-DE0A5DC9C587}">
      <formula1>"○"</formula1>
    </dataValidation>
    <dataValidation type="date" imeMode="off" operator="greaterThanOrEqual" allowBlank="1" showInputMessage="1" showErrorMessage="1" sqref="D5" xr:uid="{A95D0451-FDBB-43CB-A29B-B5609DB37A54}">
      <formula1>1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910E2B4-B6DD-41C8-B9BF-56863FA7C1FB}">
          <x14:formula1>
            <xm:f>リスト!$G$3:$G$5</xm:f>
          </x14:formula1>
          <xm:sqref>C11:C60 C64:C113</xm:sqref>
        </x14:dataValidation>
        <x14:dataValidation type="list" allowBlank="1" showInputMessage="1" showErrorMessage="1" xr:uid="{BF74D46F-6F08-4F26-93EA-32FC03393C18}">
          <x14:formula1>
            <xm:f>リスト!$E$3:$E$8</xm:f>
          </x14:formula1>
          <xm:sqref>C119:C168 C172:C221</xm:sqref>
        </x14:dataValidation>
        <x14:dataValidation type="list" allowBlank="1" showInputMessage="1" showErrorMessage="1" xr:uid="{97BBC1B8-7E02-4FD2-87EE-B9FC6F77F515}">
          <x14:formula1>
            <xm:f>リスト!$I$3:$I$4</xm:f>
          </x14:formula1>
          <xm:sqref>C227:C276 C280:C329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I22"/>
  <sheetViews>
    <sheetView zoomScale="85" zoomScaleNormal="85" workbookViewId="0"/>
  </sheetViews>
  <sheetFormatPr defaultColWidth="8.69140625" defaultRowHeight="15.45"/>
  <cols>
    <col min="1" max="1" width="2.69140625" style="3" customWidth="1"/>
    <col min="2" max="2" width="37.15234375" style="3" customWidth="1"/>
    <col min="3" max="3" width="19.4609375" style="3" bestFit="1" customWidth="1"/>
    <col min="4" max="4" width="2.69140625" style="3" customWidth="1"/>
    <col min="5" max="5" width="22.4609375" style="3" customWidth="1"/>
    <col min="6" max="6" width="2.69140625" style="3" customWidth="1"/>
    <col min="7" max="7" width="21.4609375" style="3" customWidth="1"/>
    <col min="8" max="8" width="2.69140625" style="3" customWidth="1"/>
    <col min="9" max="9" width="28.921875" style="3" customWidth="1"/>
    <col min="10" max="16384" width="8.69140625" style="3"/>
  </cols>
  <sheetData>
    <row r="2" spans="2:9" s="2" customFormat="1">
      <c r="B2" s="2" t="s">
        <v>16</v>
      </c>
      <c r="C2" s="2" t="s">
        <v>18</v>
      </c>
      <c r="E2" s="2" t="s">
        <v>7</v>
      </c>
      <c r="G2" s="2" t="s">
        <v>14</v>
      </c>
      <c r="I2" s="2" t="s">
        <v>54</v>
      </c>
    </row>
    <row r="3" spans="2:9">
      <c r="B3" s="1" t="s">
        <v>32</v>
      </c>
      <c r="C3" s="1" t="s">
        <v>31</v>
      </c>
      <c r="E3" s="4" t="s">
        <v>8</v>
      </c>
      <c r="G3" s="4" t="s">
        <v>12</v>
      </c>
      <c r="I3" s="4" t="s">
        <v>53</v>
      </c>
    </row>
    <row r="4" spans="2:9">
      <c r="B4" s="1" t="s">
        <v>33</v>
      </c>
      <c r="C4" s="1" t="s">
        <v>31</v>
      </c>
      <c r="E4" s="4" t="s">
        <v>9</v>
      </c>
      <c r="G4" s="4" t="s">
        <v>13</v>
      </c>
      <c r="I4" s="4" t="s">
        <v>128</v>
      </c>
    </row>
    <row r="5" spans="2:9">
      <c r="B5" s="1" t="s">
        <v>34</v>
      </c>
      <c r="C5" s="1" t="s">
        <v>31</v>
      </c>
      <c r="E5" s="4" t="s">
        <v>52</v>
      </c>
      <c r="G5" s="4" t="s">
        <v>127</v>
      </c>
    </row>
    <row r="6" spans="2:9">
      <c r="B6" s="1" t="s">
        <v>35</v>
      </c>
      <c r="C6" s="1" t="s">
        <v>31</v>
      </c>
      <c r="E6" s="4" t="s">
        <v>10</v>
      </c>
    </row>
    <row r="7" spans="2:9">
      <c r="B7" s="1" t="s">
        <v>36</v>
      </c>
      <c r="C7" s="1" t="s">
        <v>31</v>
      </c>
      <c r="E7" s="4" t="s">
        <v>11</v>
      </c>
    </row>
    <row r="8" spans="2:9">
      <c r="B8" s="1" t="s">
        <v>37</v>
      </c>
      <c r="C8" s="1" t="s">
        <v>31</v>
      </c>
      <c r="E8" s="4" t="s">
        <v>126</v>
      </c>
    </row>
    <row r="9" spans="2:9">
      <c r="B9" s="1" t="s">
        <v>38</v>
      </c>
      <c r="C9" s="1" t="s">
        <v>31</v>
      </c>
    </row>
    <row r="10" spans="2:9">
      <c r="B10" s="1" t="s">
        <v>39</v>
      </c>
      <c r="C10" s="1" t="s">
        <v>31</v>
      </c>
    </row>
    <row r="11" spans="2:9">
      <c r="B11" s="1" t="s">
        <v>40</v>
      </c>
      <c r="C11" s="1" t="s">
        <v>31</v>
      </c>
    </row>
    <row r="12" spans="2:9">
      <c r="B12" s="1" t="s">
        <v>41</v>
      </c>
      <c r="C12" s="1" t="s">
        <v>31</v>
      </c>
    </row>
    <row r="13" spans="2:9">
      <c r="B13" s="1" t="s">
        <v>42</v>
      </c>
      <c r="C13" s="1" t="s">
        <v>31</v>
      </c>
    </row>
    <row r="14" spans="2:9">
      <c r="B14" s="1" t="s">
        <v>43</v>
      </c>
      <c r="C14" s="1" t="s">
        <v>31</v>
      </c>
    </row>
    <row r="15" spans="2:9">
      <c r="B15" s="1" t="s">
        <v>44</v>
      </c>
      <c r="C15" s="1" t="s">
        <v>31</v>
      </c>
    </row>
    <row r="16" spans="2:9">
      <c r="B16" s="1" t="s">
        <v>45</v>
      </c>
      <c r="C16" s="1" t="s">
        <v>31</v>
      </c>
    </row>
    <row r="17" spans="2:3">
      <c r="B17" s="1" t="s">
        <v>46</v>
      </c>
      <c r="C17" s="1" t="s">
        <v>31</v>
      </c>
    </row>
    <row r="18" spans="2:3">
      <c r="B18" s="1" t="s">
        <v>47</v>
      </c>
      <c r="C18" s="1" t="s">
        <v>31</v>
      </c>
    </row>
    <row r="19" spans="2:3">
      <c r="B19" s="1" t="s">
        <v>48</v>
      </c>
      <c r="C19" s="1" t="s">
        <v>31</v>
      </c>
    </row>
    <row r="20" spans="2:3">
      <c r="B20" s="1" t="s">
        <v>49</v>
      </c>
      <c r="C20" s="1" t="s">
        <v>31</v>
      </c>
    </row>
    <row r="21" spans="2:3">
      <c r="B21" s="1" t="s">
        <v>50</v>
      </c>
      <c r="C21" s="1" t="s">
        <v>31</v>
      </c>
    </row>
    <row r="22" spans="2:3">
      <c r="B22" s="1" t="s">
        <v>51</v>
      </c>
      <c r="C22" s="1" t="s">
        <v>31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960E-71F1-4715-B0DE-B89AB2FB64F8}">
  <dimension ref="A1:B6"/>
  <sheetViews>
    <sheetView workbookViewId="0"/>
  </sheetViews>
  <sheetFormatPr defaultRowHeight="13.3"/>
  <cols>
    <col min="1" max="2" width="21.15234375" bestFit="1" customWidth="1"/>
  </cols>
  <sheetData>
    <row r="1" spans="1:2" ht="16.75">
      <c r="A1" s="14" t="s">
        <v>164</v>
      </c>
      <c r="B1" s="15"/>
    </row>
    <row r="2" spans="1:2" ht="16.75">
      <c r="A2" s="14" t="s">
        <v>165</v>
      </c>
      <c r="B2" s="15"/>
    </row>
    <row r="3" spans="1:2">
      <c r="A3" s="15"/>
      <c r="B3" s="15"/>
    </row>
    <row r="4" spans="1:2">
      <c r="A4" s="16" t="s">
        <v>166</v>
      </c>
      <c r="B4" s="17">
        <v>191</v>
      </c>
    </row>
    <row r="5" spans="1:2">
      <c r="A5" s="16" t="s">
        <v>167</v>
      </c>
      <c r="B5" s="18"/>
    </row>
    <row r="6" spans="1:2">
      <c r="A6" s="16" t="s">
        <v>168</v>
      </c>
      <c r="B6" s="17">
        <v>19126001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2026-04-03T10:30:28Z</dcterms:modified>
</cp:coreProperties>
</file>